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Varsel/IRiR 2024/Data/BaseData/"/>
    </mc:Choice>
  </mc:AlternateContent>
  <xr:revisionPtr revIDLastSave="63" documentId="8_{FA94D40F-1082-4838-AF88-6C1065FF413E}" xr6:coauthVersionLast="47" xr6:coauthVersionMax="47" xr10:uidLastSave="{67F131CB-4ADD-4DDF-B89C-28CD4F4A7461}"/>
  <bookViews>
    <workbookView xWindow="-110" yWindow="-110" windowWidth="19420" windowHeight="10420" xr2:uid="{00000000-000D-0000-FFFF-FFFF00000000}"/>
  </bookViews>
  <sheets>
    <sheet name="Til R" sheetId="3" r:id="rId1"/>
    <sheet name="Beregning" sheetId="2" r:id="rId2"/>
  </sheets>
  <externalReferences>
    <externalReference r:id="rId3"/>
  </externalReferences>
  <definedNames>
    <definedName name="_xlnm._FilterDatabase" localSheetId="0" hidden="1">'Til R'!$A$1:$B$1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2" l="1"/>
  <c r="J5" i="2"/>
  <c r="J6" i="2"/>
  <c r="J7" i="2"/>
  <c r="J8" i="2"/>
  <c r="J9" i="2"/>
  <c r="K9" i="2" s="1"/>
  <c r="J10" i="2"/>
  <c r="M10" i="2" s="1"/>
  <c r="J11" i="2"/>
  <c r="K11" i="2" s="1"/>
  <c r="J12" i="2"/>
  <c r="J13" i="2"/>
  <c r="J14" i="2"/>
  <c r="J15" i="2"/>
  <c r="J16" i="2"/>
  <c r="J17" i="2"/>
  <c r="K17" i="2" s="1"/>
  <c r="J18" i="2"/>
  <c r="M18" i="2" s="1"/>
  <c r="J19" i="2"/>
  <c r="K19" i="2" s="1"/>
  <c r="J20" i="2"/>
  <c r="J21" i="2"/>
  <c r="J22" i="2"/>
  <c r="J23" i="2"/>
  <c r="J24" i="2"/>
  <c r="J25" i="2"/>
  <c r="K25" i="2" s="1"/>
  <c r="J26" i="2"/>
  <c r="M26" i="2" s="1"/>
  <c r="J27" i="2"/>
  <c r="K27" i="2" s="1"/>
  <c r="J28" i="2"/>
  <c r="J29" i="2"/>
  <c r="J30" i="2"/>
  <c r="J31" i="2"/>
  <c r="J32" i="2"/>
  <c r="J33" i="2"/>
  <c r="K33" i="2" s="1"/>
  <c r="J34" i="2"/>
  <c r="M34" i="2" s="1"/>
  <c r="J35" i="2"/>
  <c r="K35" i="2" s="1"/>
  <c r="J36" i="2"/>
  <c r="J37" i="2"/>
  <c r="J38" i="2"/>
  <c r="J39" i="2"/>
  <c r="J40" i="2"/>
  <c r="J41" i="2"/>
  <c r="K41" i="2" s="1"/>
  <c r="J42" i="2"/>
  <c r="M42" i="2" s="1"/>
  <c r="J43" i="2"/>
  <c r="K43" i="2" s="1"/>
  <c r="J44" i="2"/>
  <c r="J45" i="2"/>
  <c r="J46" i="2"/>
  <c r="J47" i="2"/>
  <c r="J48" i="2"/>
  <c r="J49" i="2"/>
  <c r="K49" i="2" s="1"/>
  <c r="J50" i="2"/>
  <c r="M50" i="2" s="1"/>
  <c r="J51" i="2"/>
  <c r="K51" i="2" s="1"/>
  <c r="J52" i="2"/>
  <c r="J53" i="2"/>
  <c r="J54" i="2"/>
  <c r="J55" i="2"/>
  <c r="J56" i="2"/>
  <c r="J57" i="2"/>
  <c r="K57" i="2" s="1"/>
  <c r="J58" i="2"/>
  <c r="M58" i="2" s="1"/>
  <c r="J59" i="2"/>
  <c r="K59" i="2" s="1"/>
  <c r="J60" i="2"/>
  <c r="J61" i="2"/>
  <c r="J62" i="2"/>
  <c r="J63" i="2"/>
  <c r="J64" i="2"/>
  <c r="J65" i="2"/>
  <c r="K65" i="2" s="1"/>
  <c r="J66" i="2"/>
  <c r="M66" i="2" s="1"/>
  <c r="J67" i="2"/>
  <c r="K67" i="2" s="1"/>
  <c r="J68" i="2"/>
  <c r="J69" i="2"/>
  <c r="J70" i="2"/>
  <c r="J71" i="2"/>
  <c r="J72" i="2"/>
  <c r="J73" i="2"/>
  <c r="K73" i="2" s="1"/>
  <c r="J74" i="2"/>
  <c r="M74" i="2" s="1"/>
  <c r="J75" i="2"/>
  <c r="K75" i="2" s="1"/>
  <c r="J76" i="2"/>
  <c r="J77" i="2"/>
  <c r="J78" i="2"/>
  <c r="J79" i="2"/>
  <c r="J80" i="2"/>
  <c r="J81" i="2"/>
  <c r="K81" i="2" s="1"/>
  <c r="J82" i="2"/>
  <c r="M82" i="2" s="1"/>
  <c r="J83" i="2"/>
  <c r="K83" i="2" s="1"/>
  <c r="J84" i="2"/>
  <c r="J85" i="2"/>
  <c r="J86" i="2"/>
  <c r="J87" i="2"/>
  <c r="J88" i="2"/>
  <c r="J89" i="2"/>
  <c r="K89" i="2" s="1"/>
  <c r="J90" i="2"/>
  <c r="M90" i="2" s="1"/>
  <c r="J91" i="2"/>
  <c r="K91" i="2" s="1"/>
  <c r="J3" i="2"/>
  <c r="L3" i="2" s="1"/>
  <c r="N40" i="2"/>
  <c r="L48" i="2"/>
  <c r="N48" i="2"/>
  <c r="K55" i="2"/>
  <c r="L56" i="2"/>
  <c r="N56" i="2"/>
  <c r="N62" i="2"/>
  <c r="K63" i="2"/>
  <c r="L64" i="2"/>
  <c r="M69" i="2"/>
  <c r="N70" i="2"/>
  <c r="K71" i="2"/>
  <c r="K77" i="2"/>
  <c r="M77" i="2"/>
  <c r="N78" i="2"/>
  <c r="K85" i="2"/>
  <c r="M85" i="2"/>
  <c r="K4" i="2"/>
  <c r="N5" i="2"/>
  <c r="O6" i="2"/>
  <c r="L7" i="2"/>
  <c r="O8" i="2"/>
  <c r="K12" i="2"/>
  <c r="N13" i="2"/>
  <c r="K14" i="2"/>
  <c r="L15" i="2"/>
  <c r="O16" i="2"/>
  <c r="K20" i="2"/>
  <c r="N21" i="2"/>
  <c r="K22" i="2"/>
  <c r="L23" i="2"/>
  <c r="O24" i="2"/>
  <c r="K28" i="2"/>
  <c r="N29" i="2"/>
  <c r="K30" i="2"/>
  <c r="L31" i="2"/>
  <c r="O32" i="2"/>
  <c r="K36" i="2"/>
  <c r="N37" i="2"/>
  <c r="K38" i="2"/>
  <c r="L39" i="2"/>
  <c r="O40" i="2"/>
  <c r="K44" i="2"/>
  <c r="N45" i="2"/>
  <c r="K46" i="2"/>
  <c r="L47" i="2"/>
  <c r="O48" i="2"/>
  <c r="K52" i="2"/>
  <c r="N53" i="2"/>
  <c r="K54" i="2"/>
  <c r="L55" i="2"/>
  <c r="O56" i="2"/>
  <c r="K60" i="2"/>
  <c r="N61" i="2"/>
  <c r="K62" i="2"/>
  <c r="L63" i="2"/>
  <c r="O64" i="2"/>
  <c r="K68" i="2"/>
  <c r="N69" i="2"/>
  <c r="K70" i="2"/>
  <c r="L71" i="2"/>
  <c r="O72" i="2"/>
  <c r="K76" i="2"/>
  <c r="N77" i="2"/>
  <c r="K78" i="2"/>
  <c r="L79" i="2"/>
  <c r="O80" i="2"/>
  <c r="K84" i="2"/>
  <c r="N85" i="2"/>
  <c r="K86" i="2"/>
  <c r="L87" i="2"/>
  <c r="O88" i="2"/>
  <c r="L50" i="2" l="1"/>
  <c r="K6" i="2"/>
  <c r="P70" i="2"/>
  <c r="P71" i="2"/>
  <c r="P4" i="2"/>
  <c r="M43" i="2"/>
  <c r="O27" i="2"/>
  <c r="M19" i="2"/>
  <c r="L90" i="2"/>
  <c r="M83" i="2"/>
  <c r="O75" i="2"/>
  <c r="K69" i="2"/>
  <c r="P69" i="2" s="1"/>
  <c r="M61" i="2"/>
  <c r="N54" i="2"/>
  <c r="K47" i="2"/>
  <c r="L40" i="2"/>
  <c r="N32" i="2"/>
  <c r="N24" i="2"/>
  <c r="N16" i="2"/>
  <c r="N8" i="2"/>
  <c r="O11" i="2"/>
  <c r="M27" i="2"/>
  <c r="M11" i="2"/>
  <c r="L34" i="2"/>
  <c r="N88" i="2"/>
  <c r="L82" i="2"/>
  <c r="M75" i="2"/>
  <c r="O67" i="2"/>
  <c r="K61" i="2"/>
  <c r="M53" i="2"/>
  <c r="N46" i="2"/>
  <c r="K39" i="2"/>
  <c r="L32" i="2"/>
  <c r="L24" i="2"/>
  <c r="L16" i="2"/>
  <c r="L8" i="2"/>
  <c r="O35" i="2"/>
  <c r="O91" i="2"/>
  <c r="O83" i="2"/>
  <c r="L10" i="2"/>
  <c r="L88" i="2"/>
  <c r="N80" i="2"/>
  <c r="L74" i="2"/>
  <c r="M67" i="2"/>
  <c r="O59" i="2"/>
  <c r="K53" i="2"/>
  <c r="M45" i="2"/>
  <c r="N38" i="2"/>
  <c r="N30" i="2"/>
  <c r="N22" i="2"/>
  <c r="N14" i="2"/>
  <c r="N6" i="2"/>
  <c r="L42" i="2"/>
  <c r="M91" i="2"/>
  <c r="L18" i="2"/>
  <c r="K87" i="2"/>
  <c r="L80" i="2"/>
  <c r="N72" i="2"/>
  <c r="L66" i="2"/>
  <c r="M59" i="2"/>
  <c r="O51" i="2"/>
  <c r="K45" i="2"/>
  <c r="M37" i="2"/>
  <c r="M29" i="2"/>
  <c r="M21" i="2"/>
  <c r="M13" i="2"/>
  <c r="M5" i="2"/>
  <c r="O19" i="2"/>
  <c r="M35" i="2"/>
  <c r="L26" i="2"/>
  <c r="N86" i="2"/>
  <c r="K79" i="2"/>
  <c r="L72" i="2"/>
  <c r="N64" i="2"/>
  <c r="L58" i="2"/>
  <c r="M51" i="2"/>
  <c r="O43" i="2"/>
  <c r="K37" i="2"/>
  <c r="K29" i="2"/>
  <c r="K21" i="2"/>
  <c r="K13" i="2"/>
  <c r="K5" i="2"/>
  <c r="K31" i="2"/>
  <c r="K23" i="2"/>
  <c r="P23" i="2" s="1"/>
  <c r="K15" i="2"/>
  <c r="K7" i="2"/>
  <c r="N91" i="2"/>
  <c r="K90" i="2"/>
  <c r="M88" i="2"/>
  <c r="O86" i="2"/>
  <c r="L85" i="2"/>
  <c r="P85" i="2" s="1"/>
  <c r="N83" i="2"/>
  <c r="K82" i="2"/>
  <c r="M80" i="2"/>
  <c r="O78" i="2"/>
  <c r="L77" i="2"/>
  <c r="N75" i="2"/>
  <c r="K74" i="2"/>
  <c r="M72" i="2"/>
  <c r="O70" i="2"/>
  <c r="L69" i="2"/>
  <c r="N67" i="2"/>
  <c r="K66" i="2"/>
  <c r="M64" i="2"/>
  <c r="O62" i="2"/>
  <c r="L61" i="2"/>
  <c r="N59" i="2"/>
  <c r="K58" i="2"/>
  <c r="M56" i="2"/>
  <c r="O54" i="2"/>
  <c r="L53" i="2"/>
  <c r="N51" i="2"/>
  <c r="K50" i="2"/>
  <c r="M48" i="2"/>
  <c r="O46" i="2"/>
  <c r="L45" i="2"/>
  <c r="N43" i="2"/>
  <c r="K42" i="2"/>
  <c r="M40" i="2"/>
  <c r="O38" i="2"/>
  <c r="L37" i="2"/>
  <c r="N35" i="2"/>
  <c r="K34" i="2"/>
  <c r="M32" i="2"/>
  <c r="O30" i="2"/>
  <c r="L29" i="2"/>
  <c r="N27" i="2"/>
  <c r="K26" i="2"/>
  <c r="M24" i="2"/>
  <c r="O22" i="2"/>
  <c r="L21" i="2"/>
  <c r="N19" i="2"/>
  <c r="K18" i="2"/>
  <c r="M16" i="2"/>
  <c r="O14" i="2"/>
  <c r="L13" i="2"/>
  <c r="N11" i="2"/>
  <c r="K10" i="2"/>
  <c r="M8" i="2"/>
  <c r="L5" i="2"/>
  <c r="O89" i="2"/>
  <c r="O17" i="2"/>
  <c r="L91" i="2"/>
  <c r="P91" i="2" s="1"/>
  <c r="N89" i="2"/>
  <c r="K88" i="2"/>
  <c r="P88" i="2" s="1"/>
  <c r="M86" i="2"/>
  <c r="O84" i="2"/>
  <c r="L83" i="2"/>
  <c r="P83" i="2" s="1"/>
  <c r="N81" i="2"/>
  <c r="K80" i="2"/>
  <c r="M78" i="2"/>
  <c r="O76" i="2"/>
  <c r="L75" i="2"/>
  <c r="N73" i="2"/>
  <c r="K72" i="2"/>
  <c r="M70" i="2"/>
  <c r="O68" i="2"/>
  <c r="L67" i="2"/>
  <c r="N65" i="2"/>
  <c r="K64" i="2"/>
  <c r="M62" i="2"/>
  <c r="O60" i="2"/>
  <c r="L59" i="2"/>
  <c r="N57" i="2"/>
  <c r="K56" i="2"/>
  <c r="P56" i="2" s="1"/>
  <c r="M54" i="2"/>
  <c r="O52" i="2"/>
  <c r="L51" i="2"/>
  <c r="N49" i="2"/>
  <c r="K48" i="2"/>
  <c r="M46" i="2"/>
  <c r="O44" i="2"/>
  <c r="L43" i="2"/>
  <c r="P43" i="2" s="1"/>
  <c r="N41" i="2"/>
  <c r="K40" i="2"/>
  <c r="P40" i="2" s="1"/>
  <c r="M38" i="2"/>
  <c r="O36" i="2"/>
  <c r="L35" i="2"/>
  <c r="P35" i="2" s="1"/>
  <c r="N33" i="2"/>
  <c r="K32" i="2"/>
  <c r="P32" i="2" s="1"/>
  <c r="M30" i="2"/>
  <c r="O28" i="2"/>
  <c r="L27" i="2"/>
  <c r="P27" i="2" s="1"/>
  <c r="N25" i="2"/>
  <c r="K24" i="2"/>
  <c r="M22" i="2"/>
  <c r="O20" i="2"/>
  <c r="L19" i="2"/>
  <c r="P19" i="2" s="1"/>
  <c r="N17" i="2"/>
  <c r="K16" i="2"/>
  <c r="M14" i="2"/>
  <c r="O12" i="2"/>
  <c r="L11" i="2"/>
  <c r="P11" i="2" s="1"/>
  <c r="N9" i="2"/>
  <c r="K8" i="2"/>
  <c r="M6" i="2"/>
  <c r="O4" i="2"/>
  <c r="O57" i="2"/>
  <c r="O49" i="2"/>
  <c r="M89" i="2"/>
  <c r="O87" i="2"/>
  <c r="L86" i="2"/>
  <c r="P86" i="2" s="1"/>
  <c r="N84" i="2"/>
  <c r="M81" i="2"/>
  <c r="O79" i="2"/>
  <c r="L78" i="2"/>
  <c r="N76" i="2"/>
  <c r="M73" i="2"/>
  <c r="O71" i="2"/>
  <c r="L70" i="2"/>
  <c r="N68" i="2"/>
  <c r="M65" i="2"/>
  <c r="O63" i="2"/>
  <c r="L62" i="2"/>
  <c r="P62" i="2" s="1"/>
  <c r="N60" i="2"/>
  <c r="M57" i="2"/>
  <c r="O55" i="2"/>
  <c r="L54" i="2"/>
  <c r="P54" i="2" s="1"/>
  <c r="N52" i="2"/>
  <c r="M49" i="2"/>
  <c r="O47" i="2"/>
  <c r="L46" i="2"/>
  <c r="N44" i="2"/>
  <c r="M41" i="2"/>
  <c r="O39" i="2"/>
  <c r="L38" i="2"/>
  <c r="P38" i="2" s="1"/>
  <c r="N36" i="2"/>
  <c r="M33" i="2"/>
  <c r="O31" i="2"/>
  <c r="L30" i="2"/>
  <c r="P30" i="2" s="1"/>
  <c r="N28" i="2"/>
  <c r="M25" i="2"/>
  <c r="O23" i="2"/>
  <c r="L22" i="2"/>
  <c r="P22" i="2" s="1"/>
  <c r="N20" i="2"/>
  <c r="M17" i="2"/>
  <c r="O15" i="2"/>
  <c r="L14" i="2"/>
  <c r="N12" i="2"/>
  <c r="M9" i="2"/>
  <c r="O7" i="2"/>
  <c r="L6" i="2"/>
  <c r="N4" i="2"/>
  <c r="O41" i="2"/>
  <c r="O33" i="2"/>
  <c r="O25" i="2"/>
  <c r="O9" i="2"/>
  <c r="O90" i="2"/>
  <c r="L89" i="2"/>
  <c r="P89" i="2" s="1"/>
  <c r="N87" i="2"/>
  <c r="M84" i="2"/>
  <c r="O82" i="2"/>
  <c r="L81" i="2"/>
  <c r="P81" i="2" s="1"/>
  <c r="N79" i="2"/>
  <c r="M76" i="2"/>
  <c r="O74" i="2"/>
  <c r="L73" i="2"/>
  <c r="N71" i="2"/>
  <c r="M68" i="2"/>
  <c r="O66" i="2"/>
  <c r="L65" i="2"/>
  <c r="N63" i="2"/>
  <c r="M60" i="2"/>
  <c r="O58" i="2"/>
  <c r="L57" i="2"/>
  <c r="N55" i="2"/>
  <c r="M52" i="2"/>
  <c r="O50" i="2"/>
  <c r="L49" i="2"/>
  <c r="N47" i="2"/>
  <c r="M44" i="2"/>
  <c r="O42" i="2"/>
  <c r="L41" i="2"/>
  <c r="N39" i="2"/>
  <c r="M36" i="2"/>
  <c r="O34" i="2"/>
  <c r="L33" i="2"/>
  <c r="N31" i="2"/>
  <c r="M28" i="2"/>
  <c r="O26" i="2"/>
  <c r="L25" i="2"/>
  <c r="P25" i="2" s="1"/>
  <c r="N23" i="2"/>
  <c r="M20" i="2"/>
  <c r="O18" i="2"/>
  <c r="L17" i="2"/>
  <c r="N15" i="2"/>
  <c r="M12" i="2"/>
  <c r="O10" i="2"/>
  <c r="L9" i="2"/>
  <c r="N7" i="2"/>
  <c r="M4" i="2"/>
  <c r="O81" i="2"/>
  <c r="O73" i="2"/>
  <c r="O65" i="2"/>
  <c r="N90" i="2"/>
  <c r="M87" i="2"/>
  <c r="O85" i="2"/>
  <c r="L84" i="2"/>
  <c r="P84" i="2" s="1"/>
  <c r="N82" i="2"/>
  <c r="M79" i="2"/>
  <c r="O77" i="2"/>
  <c r="L76" i="2"/>
  <c r="N74" i="2"/>
  <c r="M71" i="2"/>
  <c r="O69" i="2"/>
  <c r="L68" i="2"/>
  <c r="P68" i="2" s="1"/>
  <c r="N66" i="2"/>
  <c r="M63" i="2"/>
  <c r="P63" i="2" s="1"/>
  <c r="O61" i="2"/>
  <c r="L60" i="2"/>
  <c r="N58" i="2"/>
  <c r="M55" i="2"/>
  <c r="O53" i="2"/>
  <c r="L52" i="2"/>
  <c r="N50" i="2"/>
  <c r="M47" i="2"/>
  <c r="O45" i="2"/>
  <c r="L44" i="2"/>
  <c r="P44" i="2" s="1"/>
  <c r="N42" i="2"/>
  <c r="M39" i="2"/>
  <c r="O37" i="2"/>
  <c r="L36" i="2"/>
  <c r="N34" i="2"/>
  <c r="M31" i="2"/>
  <c r="O29" i="2"/>
  <c r="L28" i="2"/>
  <c r="N26" i="2"/>
  <c r="M23" i="2"/>
  <c r="O21" i="2"/>
  <c r="L20" i="2"/>
  <c r="N18" i="2"/>
  <c r="M15" i="2"/>
  <c r="O13" i="2"/>
  <c r="L12" i="2"/>
  <c r="N10" i="2"/>
  <c r="M7" i="2"/>
  <c r="O5" i="2"/>
  <c r="L4" i="2"/>
  <c r="O3" i="2"/>
  <c r="N3" i="2"/>
  <c r="M3" i="2"/>
  <c r="K3" i="2"/>
  <c r="P31" i="2" l="1"/>
  <c r="P36" i="2"/>
  <c r="P9" i="2"/>
  <c r="P41" i="2"/>
  <c r="P57" i="2"/>
  <c r="P73" i="2"/>
  <c r="P55" i="2"/>
  <c r="P24" i="2"/>
  <c r="P49" i="2"/>
  <c r="P75" i="2"/>
  <c r="P8" i="2"/>
  <c r="P52" i="2"/>
  <c r="P51" i="2"/>
  <c r="P64" i="2"/>
  <c r="P77" i="2"/>
  <c r="P21" i="2"/>
  <c r="P87" i="2"/>
  <c r="P6" i="2"/>
  <c r="P66" i="2"/>
  <c r="P59" i="2"/>
  <c r="P12" i="2"/>
  <c r="P28" i="2"/>
  <c r="P60" i="2"/>
  <c r="P76" i="2"/>
  <c r="P14" i="2"/>
  <c r="P46" i="2"/>
  <c r="P78" i="2"/>
  <c r="P16" i="2"/>
  <c r="P67" i="2"/>
  <c r="P80" i="2"/>
  <c r="P37" i="2"/>
  <c r="P45" i="2"/>
  <c r="P20" i="2"/>
  <c r="P17" i="2"/>
  <c r="P33" i="2"/>
  <c r="P65" i="2"/>
  <c r="P3" i="2"/>
  <c r="P26" i="2"/>
  <c r="P42" i="2"/>
  <c r="P7" i="2"/>
  <c r="P53" i="2"/>
  <c r="P29" i="2"/>
  <c r="P47" i="2"/>
  <c r="P18" i="2"/>
  <c r="P82" i="2"/>
  <c r="P15" i="2"/>
  <c r="P61" i="2"/>
  <c r="P72" i="2"/>
  <c r="P58" i="2"/>
  <c r="P48" i="2"/>
  <c r="P34" i="2"/>
  <c r="P74" i="2"/>
  <c r="P10" i="2"/>
  <c r="P5" i="2"/>
  <c r="P50" i="2"/>
  <c r="P13" i="2"/>
  <c r="P90" i="2"/>
  <c r="P79" i="2"/>
  <c r="P39" i="2"/>
</calcChain>
</file>

<file path=xl/sharedStrings.xml><?xml version="1.0" encoding="utf-8"?>
<sst xmlns="http://schemas.openxmlformats.org/spreadsheetml/2006/main" count="286" uniqueCount="285">
  <si>
    <t>idaar</t>
  </si>
  <si>
    <t>id</t>
  </si>
  <si>
    <t>aar</t>
  </si>
  <si>
    <t>selskap</t>
  </si>
  <si>
    <t>NO1_A_MWh</t>
  </si>
  <si>
    <t>NO2_A_MWh</t>
  </si>
  <si>
    <t>NO5_A_MWh</t>
  </si>
  <si>
    <t>NO3_A_MWh</t>
  </si>
  <si>
    <t>NO4_A_MWh</t>
  </si>
  <si>
    <t>824368082</t>
  </si>
  <si>
    <t>VANG ENERGIVERK AS</t>
  </si>
  <si>
    <t>8243680822022</t>
  </si>
  <si>
    <t>824701482</t>
  </si>
  <si>
    <t>NOREFJELL NETT AS</t>
  </si>
  <si>
    <t>8247014822022</t>
  </si>
  <si>
    <t>824914982</t>
  </si>
  <si>
    <t>JÆREN EVERK AS</t>
  </si>
  <si>
    <t>8249149822022</t>
  </si>
  <si>
    <t>877051412</t>
  </si>
  <si>
    <t>MODALEN KRAFTLAG SA</t>
  </si>
  <si>
    <t>8770514122022</t>
  </si>
  <si>
    <t>882783022</t>
  </si>
  <si>
    <t>ETNA NETT AS</t>
  </si>
  <si>
    <t>8827830222022</t>
  </si>
  <si>
    <t>912631532</t>
  </si>
  <si>
    <t>MØRENETT AS</t>
  </si>
  <si>
    <t>9126315322022</t>
  </si>
  <si>
    <t>914385261</t>
  </si>
  <si>
    <t>ISALTEN NETT AS</t>
  </si>
  <si>
    <t>9143852612022</t>
  </si>
  <si>
    <t>915635857</t>
  </si>
  <si>
    <t>FAGNE AS</t>
  </si>
  <si>
    <t>9156358572022</t>
  </si>
  <si>
    <t>915729290</t>
  </si>
  <si>
    <t>Aktieselskabet Saudefaldene</t>
  </si>
  <si>
    <t>9157292902022</t>
  </si>
  <si>
    <t>916319908</t>
  </si>
  <si>
    <t>VEVIG AS</t>
  </si>
  <si>
    <t>9163199082022</t>
  </si>
  <si>
    <t>916574894</t>
  </si>
  <si>
    <t>SØR-NORGE ALUMINIUM AS</t>
  </si>
  <si>
    <t>9165748942022</t>
  </si>
  <si>
    <t>916763476</t>
  </si>
  <si>
    <t>TINFOS AS</t>
  </si>
  <si>
    <t>9167634762022</t>
  </si>
  <si>
    <t>917424799</t>
  </si>
  <si>
    <t>LINEA AS</t>
  </si>
  <si>
    <t>9174247992022</t>
  </si>
  <si>
    <t>917537534</t>
  </si>
  <si>
    <t>HYDRO ALUMINIUM AS</t>
  </si>
  <si>
    <t>9175375342022</t>
  </si>
  <si>
    <t>917743193</t>
  </si>
  <si>
    <t>ASKER NETT AS</t>
  </si>
  <si>
    <t>9177431932022</t>
  </si>
  <si>
    <t>917856222</t>
  </si>
  <si>
    <t>MIDTNETT AS</t>
  </si>
  <si>
    <t>9178562222022</t>
  </si>
  <si>
    <t>917983550</t>
  </si>
  <si>
    <t>TROLLFJORD NETT AS</t>
  </si>
  <si>
    <t>9179835502022</t>
  </si>
  <si>
    <t>918312730</t>
  </si>
  <si>
    <t>ENIDA AS</t>
  </si>
  <si>
    <t>9183127302022</t>
  </si>
  <si>
    <t>918999361</t>
  </si>
  <si>
    <t>VONETT AS</t>
  </si>
  <si>
    <t>9189993612022</t>
  </si>
  <si>
    <t>919173122</t>
  </si>
  <si>
    <t>MELØY NETT AS</t>
  </si>
  <si>
    <t>9191731222022</t>
  </si>
  <si>
    <t>919415096</t>
  </si>
  <si>
    <t>INDRE HORDALAND KRAFTNETT AS</t>
  </si>
  <si>
    <t>9194150962022</t>
  </si>
  <si>
    <t>919884452</t>
  </si>
  <si>
    <t>RØROS E-VERK NETT AS</t>
  </si>
  <si>
    <t>9198844522022</t>
  </si>
  <si>
    <t>920295975</t>
  </si>
  <si>
    <t>SKIAKERNETT AS</t>
  </si>
  <si>
    <t>9202959752022</t>
  </si>
  <si>
    <t>921025610</t>
  </si>
  <si>
    <t>SVABO INDUSTRINETT AS</t>
  </si>
  <si>
    <t>9210256102022</t>
  </si>
  <si>
    <t>921680554</t>
  </si>
  <si>
    <t>ANDØY ENERGI NETT AS</t>
  </si>
  <si>
    <t>9216805542022</t>
  </si>
  <si>
    <t>921683057</t>
  </si>
  <si>
    <t>VISSI AS</t>
  </si>
  <si>
    <t>9216830572022</t>
  </si>
  <si>
    <t>921688679</t>
  </si>
  <si>
    <t>NETTSELSKAPET AS</t>
  </si>
  <si>
    <t>9216886792022</t>
  </si>
  <si>
    <t>921699905</t>
  </si>
  <si>
    <t>SANDØY NETT AS (Inaktiv i brreg)</t>
  </si>
  <si>
    <t>9216999052022</t>
  </si>
  <si>
    <t>922694435</t>
  </si>
  <si>
    <t>STRAUMNETT AS</t>
  </si>
  <si>
    <t>9226944352022</t>
  </si>
  <si>
    <t>923050612</t>
  </si>
  <si>
    <t>HEMSIL NETT AS</t>
  </si>
  <si>
    <t>9230506122022</t>
  </si>
  <si>
    <t>923152601</t>
  </si>
  <si>
    <t>KYSTNETT AS</t>
  </si>
  <si>
    <t>9231526012022</t>
  </si>
  <si>
    <t>923354204</t>
  </si>
  <si>
    <t>FJELLNETT AS</t>
  </si>
  <si>
    <t>9233542042022</t>
  </si>
  <si>
    <t>923436596</t>
  </si>
  <si>
    <t>KLIVE AS</t>
  </si>
  <si>
    <t>9234365962022</t>
  </si>
  <si>
    <t>923488960</t>
  </si>
  <si>
    <t>EL-VERKET HØLAND AS</t>
  </si>
  <si>
    <t>9234889602022</t>
  </si>
  <si>
    <t>923789324</t>
  </si>
  <si>
    <t>KVAM ENERGI NETT AS</t>
  </si>
  <si>
    <t>9237893242022</t>
  </si>
  <si>
    <t>923819177</t>
  </si>
  <si>
    <t>S-NETT AS</t>
  </si>
  <si>
    <t>9238191772022</t>
  </si>
  <si>
    <t>923833706</t>
  </si>
  <si>
    <t>LYSNA AS</t>
  </si>
  <si>
    <t>9238337062022</t>
  </si>
  <si>
    <t>923934138</t>
  </si>
  <si>
    <t>BØMLO KRAFTNETT AS</t>
  </si>
  <si>
    <t>9239341382022</t>
  </si>
  <si>
    <t>923993355</t>
  </si>
  <si>
    <t>NETTINORD AS</t>
  </si>
  <si>
    <t>9239933552022</t>
  </si>
  <si>
    <t>924004150</t>
  </si>
  <si>
    <t>HAVNETT AS</t>
  </si>
  <si>
    <t>9240041502022</t>
  </si>
  <si>
    <t>924330678</t>
  </si>
  <si>
    <t>SUNETT AS</t>
  </si>
  <si>
    <t>9243306782022</t>
  </si>
  <si>
    <t>924527994</t>
  </si>
  <si>
    <t>BREHEIM NETT AS</t>
  </si>
  <si>
    <t>9245279942022</t>
  </si>
  <si>
    <t>924619260</t>
  </si>
  <si>
    <t>SYGNIR AS</t>
  </si>
  <si>
    <t>9246192602022</t>
  </si>
  <si>
    <t>924862602</t>
  </si>
  <si>
    <t>DE NETT AS</t>
  </si>
  <si>
    <t>9248626022022</t>
  </si>
  <si>
    <t>924868759</t>
  </si>
  <si>
    <t>LEGA NETT AS</t>
  </si>
  <si>
    <t>9248687592022</t>
  </si>
  <si>
    <t>924934867</t>
  </si>
  <si>
    <t>LUOSTEJOK NETT AS</t>
  </si>
  <si>
    <t>9249348672022</t>
  </si>
  <si>
    <t>924940379</t>
  </si>
  <si>
    <t>STANNUM AS</t>
  </si>
  <si>
    <t>9249403792022</t>
  </si>
  <si>
    <t>925017809</t>
  </si>
  <si>
    <t>RK NETT AS</t>
  </si>
  <si>
    <t>9250178092022</t>
  </si>
  <si>
    <t>925315958</t>
  </si>
  <si>
    <t>TINDRA NETT AS</t>
  </si>
  <si>
    <t>9253159582022</t>
  </si>
  <si>
    <t>925336637</t>
  </si>
  <si>
    <t>ALUT AS</t>
  </si>
  <si>
    <t>9253366372022</t>
  </si>
  <si>
    <t>925354813</t>
  </si>
  <si>
    <t>STRAUMEN NETT AS</t>
  </si>
  <si>
    <t>9253548132022</t>
  </si>
  <si>
    <t>925549738</t>
  </si>
  <si>
    <t>FØRE AS</t>
  </si>
  <si>
    <t>9255497382022</t>
  </si>
  <si>
    <t>925668389</t>
  </si>
  <si>
    <t>MELLOM AS</t>
  </si>
  <si>
    <t>9256683892022</t>
  </si>
  <si>
    <t>925803375</t>
  </si>
  <si>
    <t>TELEMARK NETT AS</t>
  </si>
  <si>
    <t>9258033752022</t>
  </si>
  <si>
    <t>926377841</t>
  </si>
  <si>
    <t>ROMSDALSNETT AS</t>
  </si>
  <si>
    <t>9263778412022</t>
  </si>
  <si>
    <t>930187240</t>
  </si>
  <si>
    <t>HYDRO ENERGI AS</t>
  </si>
  <si>
    <t>9301872402022</t>
  </si>
  <si>
    <t>953181606</t>
  </si>
  <si>
    <t>BINDAL KRAFTLAG SA</t>
  </si>
  <si>
    <t>9531816062022</t>
  </si>
  <si>
    <t>953681781</t>
  </si>
  <si>
    <t>GRIUG AS</t>
  </si>
  <si>
    <t>9536817812022</t>
  </si>
  <si>
    <t>957896928</t>
  </si>
  <si>
    <t>ROLLAG ELEKTRISITETSVERK AS</t>
  </si>
  <si>
    <t>9578969282022</t>
  </si>
  <si>
    <t>962986633</t>
  </si>
  <si>
    <t>STATNETT SF</t>
  </si>
  <si>
    <t>9629866332022</t>
  </si>
  <si>
    <t>966731508</t>
  </si>
  <si>
    <t>EVERKET AS</t>
  </si>
  <si>
    <t>9667315082022</t>
  </si>
  <si>
    <t>967670170</t>
  </si>
  <si>
    <t>UVDAL KRAFTFORSYNING SA</t>
  </si>
  <si>
    <t>9676701702022</t>
  </si>
  <si>
    <t>968168134</t>
  </si>
  <si>
    <t>VESTALL AS</t>
  </si>
  <si>
    <t>9681681342022</t>
  </si>
  <si>
    <t>968398083</t>
  </si>
  <si>
    <t>RAKKESTAD ENERGI AS</t>
  </si>
  <si>
    <t>9683980832022</t>
  </si>
  <si>
    <t>971058854</t>
  </si>
  <si>
    <t>BARENTS NETT AS</t>
  </si>
  <si>
    <t>9710588542022</t>
  </si>
  <si>
    <t>971589752</t>
  </si>
  <si>
    <t>HALLINGDAL KRAFTNETT AS</t>
  </si>
  <si>
    <t>9715897522022</t>
  </si>
  <si>
    <t>976894677</t>
  </si>
  <si>
    <t>HAFSLUND ECO VANNKRAFT AS</t>
  </si>
  <si>
    <t>9768946772022</t>
  </si>
  <si>
    <t>976944801</t>
  </si>
  <si>
    <t>BKK AS</t>
  </si>
  <si>
    <t>9769448012022</t>
  </si>
  <si>
    <t>977285712</t>
  </si>
  <si>
    <t>KE NETT AS</t>
  </si>
  <si>
    <t>9772857122022</t>
  </si>
  <si>
    <t>978631029</t>
  </si>
  <si>
    <t>TENSIO TS AS</t>
  </si>
  <si>
    <t>9786310292022</t>
  </si>
  <si>
    <t>979151950</t>
  </si>
  <si>
    <t>ARVA AS</t>
  </si>
  <si>
    <t>9791519502022</t>
  </si>
  <si>
    <t>979379455</t>
  </si>
  <si>
    <t>ELINETT AS</t>
  </si>
  <si>
    <t>9793794552022</t>
  </si>
  <si>
    <t>979399901</t>
  </si>
  <si>
    <t>VESTMAR NETT AS</t>
  </si>
  <si>
    <t>9793999012022</t>
  </si>
  <si>
    <t>979422679</t>
  </si>
  <si>
    <t>LEDE AS</t>
  </si>
  <si>
    <t>9794226792022</t>
  </si>
  <si>
    <t>979497482</t>
  </si>
  <si>
    <t>ELVENETT AS</t>
  </si>
  <si>
    <t>9794974822022</t>
  </si>
  <si>
    <t>980038408</t>
  </si>
  <si>
    <t>LNETT AS</t>
  </si>
  <si>
    <t>9800384082022</t>
  </si>
  <si>
    <t>980234088</t>
  </si>
  <si>
    <t>NORGESNETT AS</t>
  </si>
  <si>
    <t>9802340882022</t>
  </si>
  <si>
    <t>980489698</t>
  </si>
  <si>
    <t>ELVIA AS</t>
  </si>
  <si>
    <t>9804896982022</t>
  </si>
  <si>
    <t>980824586</t>
  </si>
  <si>
    <t>NORDVEST NETT AS</t>
  </si>
  <si>
    <t>9808245862022</t>
  </si>
  <si>
    <t>982897327</t>
  </si>
  <si>
    <t>LUCERNA AS</t>
  </si>
  <si>
    <t>9828973272022</t>
  </si>
  <si>
    <t>982974011</t>
  </si>
  <si>
    <t>GLITRE NETT AS</t>
  </si>
  <si>
    <t>9829740112022</t>
  </si>
  <si>
    <t>984882114</t>
  </si>
  <si>
    <t>LINJA AS</t>
  </si>
  <si>
    <t>9848821142022</t>
  </si>
  <si>
    <t>985411131</t>
  </si>
  <si>
    <t>HÅLOGALAND KRAFT NETT AS</t>
  </si>
  <si>
    <t>9854111312022</t>
  </si>
  <si>
    <t>986347801</t>
  </si>
  <si>
    <t>ELMEA AS</t>
  </si>
  <si>
    <t>9863478012022</t>
  </si>
  <si>
    <t>987059729</t>
  </si>
  <si>
    <t>STATKRAFT ENERGI AS</t>
  </si>
  <si>
    <t>9870597292022</t>
  </si>
  <si>
    <t>987626844</t>
  </si>
  <si>
    <t>FØIE AS</t>
  </si>
  <si>
    <t>9876268442022</t>
  </si>
  <si>
    <t>988807648</t>
  </si>
  <si>
    <t>TENSIO TN AS</t>
  </si>
  <si>
    <t>9888076482022</t>
  </si>
  <si>
    <t>997712099</t>
  </si>
  <si>
    <t>SØR AURDAL ENERGI AS</t>
  </si>
  <si>
    <t>9977120992022</t>
  </si>
  <si>
    <t>998509289</t>
  </si>
  <si>
    <t>HERØYA NETT AS</t>
  </si>
  <si>
    <t>9985092892022</t>
  </si>
  <si>
    <t>Kraftpris</t>
  </si>
  <si>
    <t>sum</t>
  </si>
  <si>
    <t>NO1 andel</t>
  </si>
  <si>
    <t>NO2 andel</t>
  </si>
  <si>
    <t>NO3 andel</t>
  </si>
  <si>
    <t>NO4 andel</t>
  </si>
  <si>
    <t>NO5 andel</t>
  </si>
  <si>
    <t>orgn</t>
  </si>
  <si>
    <t>pnl.rc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</si>
</sst>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5">
    <xf numFmtId="0" fontId="0" fillId="0" borderId="0" xfId="0"/>
    <xf numFmtId="43" fontId="0" fillId="0" borderId="0" xfId="0" applyNumberFormat="1"/>
    <xf numFmtId="0" fontId="0" fillId="0" borderId="0" xfId="0" applyNumberFormat="1"/>
    <xf numFmtId="0" fontId="0" fillId="2" borderId="0" xfId="0" applyFill="1"/>
    <xf numFmtId="43" fontId="0" fillId="2" borderId="0" xfId="1" applyFont="1" applyFill="1"/>
  </cellXfs>
  <cellStyles count="2">
    <cellStyle name="Komma" xfId="1" builtinId="3"/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veazure.sharepoint.com/sites/ORG-RME-OE/Delte%20dokumenter/Inntektsrammer/2024/Varsel/IRiR%202024/Data/BaseData/Nettap%202022%20-%20irBase%20-%20Pivotert%20-%2019.10.2023%2019_25_40.xlsx" TargetMode="External"/><Relationship Id="rId1" Type="http://schemas.openxmlformats.org/officeDocument/2006/relationships/externalLinkPath" Target="Nettap%202022%20-%20irBase%20-%20Pivotert%20-%2019.10.2023%2019_25_4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l R"/>
      <sheetName val="Beregning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P362" totalsRowShown="0">
  <autoFilter ref="A2:P362" xr:uid="{00000000-0009-0000-0100-000001000000}"/>
  <sortState xmlns:xlrd2="http://schemas.microsoft.com/office/spreadsheetml/2017/richdata2" ref="A3:P362">
    <sortCondition descending="1" ref="C2:C362"/>
  </sortState>
  <tableColumns count="16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NO1_A_MWh"/>
    <tableColumn id="6" xr3:uid="{00000000-0010-0000-0000-000006000000}" name="NO2_A_MWh"/>
    <tableColumn id="8" xr3:uid="{00000000-0010-0000-0000-000008000000}" name="NO3_A_MWh"/>
    <tableColumn id="9" xr3:uid="{00000000-0010-0000-0000-000009000000}" name="NO4_A_MWh"/>
    <tableColumn id="7" xr3:uid="{00000000-0010-0000-0000-000007000000}" name="NO5_A_MWh"/>
    <tableColumn id="10" xr3:uid="{1DD6D4E9-1950-41DB-8EF1-0FDC3293E08A}" name="sum" dataDxfId="6">
      <calculatedColumnFormula>SUM(Table1[[#This Row],[NO1_A_MWh]:[NO4_A_MWh]])</calculatedColumnFormula>
    </tableColumn>
    <tableColumn id="11" xr3:uid="{8C2306FE-4691-45D8-8856-E3B57538371B}" name="NO1 andel" dataDxfId="5">
      <calculatedColumnFormula>[1]!Table1[[#This Row],[NO1_A_MWh]]/[1]!Table1[[#This Row],[Sum]]</calculatedColumnFormula>
    </tableColumn>
    <tableColumn id="12" xr3:uid="{55E14B16-15C7-41BE-B779-9363950707A9}" name="NO2 andel" dataDxfId="4">
      <calculatedColumnFormula>[1]!Table1[[#This Row],[NO2_A_MWh]]/[1]!Table1[[#This Row],[Sum]]</calculatedColumnFormula>
    </tableColumn>
    <tableColumn id="13" xr3:uid="{E32722A7-669B-4B75-BFE8-B91418E94079}" name="NO3 andel" dataDxfId="3">
      <calculatedColumnFormula>[1]!Table1[[#This Row],[NO3_A_MWh]]/[1]!Table1[[#This Row],[Sum]]</calculatedColumnFormula>
    </tableColumn>
    <tableColumn id="14" xr3:uid="{B9082700-40BF-4742-9C27-675BEE4D0A9C}" name="NO4 andel" dataDxfId="2">
      <calculatedColumnFormula>[1]!Table1[[#This Row],[NO4_A_MWh]]/[1]!Table1[[#This Row],[Sum]]</calculatedColumnFormula>
    </tableColumn>
    <tableColumn id="15" xr3:uid="{97E40748-6073-4023-9A12-E1F79116CDC4}" name="NO5 andel" dataDxfId="1">
      <calculatedColumnFormula>[1]!Table1[[#This Row],[NO5_A_MWh]]/[1]!Table1[[#This Row],[Sum]]</calculatedColumnFormula>
    </tableColumn>
    <tableColumn id="16" xr3:uid="{A096155B-9797-4634-862D-6BBE08EF3F89}" name="Kraftpris" dataDxfId="0">
      <calculatedColumnFormula>SUMPRODUCT($K$1:$O$1,[1]!Table1[[#This Row],[NO1 andel]:[NO5 andel]])/1000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FBCB4-5AA9-42EB-9544-867337CFEEAC}">
  <dimension ref="A1:B361"/>
  <sheetViews>
    <sheetView tabSelected="1" topLeftCell="A73" workbookViewId="0">
      <selection activeCell="D79" sqref="D79"/>
    </sheetView>
  </sheetViews>
  <sheetFormatPr baseColWidth="10" defaultRowHeight="14.5" x14ac:dyDescent="0.35"/>
  <cols>
    <col min="1" max="1" width="11.36328125" customWidth="1"/>
    <col min="2" max="2" width="11" bestFit="1" customWidth="1"/>
  </cols>
  <sheetData>
    <row r="1" spans="1:2" x14ac:dyDescent="0.35">
      <c r="A1" t="s">
        <v>283</v>
      </c>
      <c r="B1" t="s">
        <v>284</v>
      </c>
    </row>
    <row r="2" spans="1:2" x14ac:dyDescent="0.35">
      <c r="A2" s="2">
        <v>824368082</v>
      </c>
      <c r="B2" s="1">
        <v>0.80414599999999992</v>
      </c>
    </row>
    <row r="3" spans="1:2" x14ac:dyDescent="0.35">
      <c r="A3" s="2">
        <v>824701482</v>
      </c>
      <c r="B3" s="1">
        <v>0.80414599999999992</v>
      </c>
    </row>
    <row r="4" spans="1:2" x14ac:dyDescent="0.35">
      <c r="A4" s="2">
        <v>824914982</v>
      </c>
      <c r="B4" s="1">
        <v>0.88701199999999991</v>
      </c>
    </row>
    <row r="5" spans="1:2" x14ac:dyDescent="0.35">
      <c r="A5" s="2">
        <v>877051412</v>
      </c>
      <c r="B5" s="1">
        <v>0.77751049999999999</v>
      </c>
    </row>
    <row r="6" spans="1:2" x14ac:dyDescent="0.35">
      <c r="A6" s="2">
        <v>882783022</v>
      </c>
      <c r="B6" s="1">
        <v>0.80414599999999992</v>
      </c>
    </row>
    <row r="7" spans="1:2" x14ac:dyDescent="0.35">
      <c r="A7" s="2">
        <v>912631532</v>
      </c>
      <c r="B7" s="1">
        <v>0.33062599999999998</v>
      </c>
    </row>
    <row r="8" spans="1:2" x14ac:dyDescent="0.35">
      <c r="A8" s="2">
        <v>914385261</v>
      </c>
      <c r="B8" s="1">
        <v>0.28149829999999998</v>
      </c>
    </row>
    <row r="9" spans="1:2" x14ac:dyDescent="0.35">
      <c r="A9" s="2">
        <v>915635857</v>
      </c>
      <c r="B9" s="1">
        <v>0.88701199999999991</v>
      </c>
    </row>
    <row r="10" spans="1:2" x14ac:dyDescent="0.35">
      <c r="A10" s="2">
        <v>915729290</v>
      </c>
      <c r="B10" s="1">
        <v>0.88701199999999991</v>
      </c>
    </row>
    <row r="11" spans="1:2" x14ac:dyDescent="0.35">
      <c r="A11" s="2">
        <v>916319908</v>
      </c>
      <c r="B11" s="1">
        <v>0.80414599999999992</v>
      </c>
    </row>
    <row r="12" spans="1:2" x14ac:dyDescent="0.35">
      <c r="A12" s="2">
        <v>916574894</v>
      </c>
      <c r="B12" s="1">
        <v>0.88701199999999991</v>
      </c>
    </row>
    <row r="13" spans="1:2" x14ac:dyDescent="0.35">
      <c r="A13" s="2">
        <v>916763476</v>
      </c>
      <c r="B13" s="1">
        <v>0.88701199999999991</v>
      </c>
    </row>
    <row r="14" spans="1:2" x14ac:dyDescent="0.35">
      <c r="A14" s="2">
        <v>917424799</v>
      </c>
      <c r="B14" s="1">
        <v>0.28149829999999998</v>
      </c>
    </row>
    <row r="15" spans="1:2" x14ac:dyDescent="0.35">
      <c r="A15" s="2">
        <v>917537534</v>
      </c>
      <c r="B15" s="1">
        <v>0.54859864576119732</v>
      </c>
    </row>
    <row r="16" spans="1:2" x14ac:dyDescent="0.35">
      <c r="A16" s="2">
        <v>917743193</v>
      </c>
      <c r="B16" s="1">
        <v>0.80414599999999992</v>
      </c>
    </row>
    <row r="17" spans="1:2" x14ac:dyDescent="0.35">
      <c r="A17" s="2">
        <v>917856222</v>
      </c>
      <c r="B17" s="1">
        <v>0.80414599999999992</v>
      </c>
    </row>
    <row r="18" spans="1:2" x14ac:dyDescent="0.35">
      <c r="A18" s="2">
        <v>917983550</v>
      </c>
      <c r="B18" s="1">
        <v>0.28149829999999998</v>
      </c>
    </row>
    <row r="19" spans="1:2" x14ac:dyDescent="0.35">
      <c r="A19" s="2">
        <v>918312730</v>
      </c>
      <c r="B19" s="1">
        <v>0.88701199999999991</v>
      </c>
    </row>
    <row r="20" spans="1:2" x14ac:dyDescent="0.35">
      <c r="A20" s="2">
        <v>918999361</v>
      </c>
      <c r="B20" s="1">
        <v>0.77751049999999999</v>
      </c>
    </row>
    <row r="21" spans="1:2" x14ac:dyDescent="0.35">
      <c r="A21" s="2">
        <v>919173122</v>
      </c>
      <c r="B21" s="1">
        <v>0.28149829999999998</v>
      </c>
    </row>
    <row r="22" spans="1:2" x14ac:dyDescent="0.35">
      <c r="A22" s="2">
        <v>919415096</v>
      </c>
      <c r="B22" s="1">
        <v>0.77751049999999999</v>
      </c>
    </row>
    <row r="23" spans="1:2" x14ac:dyDescent="0.35">
      <c r="A23" s="2">
        <v>919884452</v>
      </c>
      <c r="B23" s="1">
        <v>0.80414599999999992</v>
      </c>
    </row>
    <row r="24" spans="1:2" x14ac:dyDescent="0.35">
      <c r="A24" s="2">
        <v>920295975</v>
      </c>
      <c r="B24" s="1">
        <v>0.33062599999999998</v>
      </c>
    </row>
    <row r="25" spans="1:2" x14ac:dyDescent="0.35">
      <c r="A25" s="2">
        <v>921025610</v>
      </c>
      <c r="B25" s="1">
        <v>0.28149829999999998</v>
      </c>
    </row>
    <row r="26" spans="1:2" x14ac:dyDescent="0.35">
      <c r="A26" s="2">
        <v>921680554</v>
      </c>
      <c r="B26" s="1">
        <v>0.28149829999999998</v>
      </c>
    </row>
    <row r="27" spans="1:2" x14ac:dyDescent="0.35">
      <c r="A27" s="2">
        <v>921683057</v>
      </c>
      <c r="B27" s="1">
        <v>0.28149829999999998</v>
      </c>
    </row>
    <row r="28" spans="1:2" x14ac:dyDescent="0.35">
      <c r="A28" s="2">
        <v>921688679</v>
      </c>
      <c r="B28" s="1">
        <v>0.33062599999999998</v>
      </c>
    </row>
    <row r="29" spans="1:2" x14ac:dyDescent="0.35">
      <c r="A29" s="2">
        <v>921699905</v>
      </c>
      <c r="B29" s="1">
        <v>0.33062599999999998</v>
      </c>
    </row>
    <row r="30" spans="1:2" x14ac:dyDescent="0.35">
      <c r="A30" s="2">
        <v>922694435</v>
      </c>
      <c r="B30" s="1">
        <v>0.77751049999999999</v>
      </c>
    </row>
    <row r="31" spans="1:2" x14ac:dyDescent="0.35">
      <c r="A31" s="2">
        <v>923050612</v>
      </c>
      <c r="B31" s="1">
        <v>0.77751049999999999</v>
      </c>
    </row>
    <row r="32" spans="1:2" x14ac:dyDescent="0.35">
      <c r="A32" s="2">
        <v>923152601</v>
      </c>
      <c r="B32" s="1">
        <v>0.28149829999999998</v>
      </c>
    </row>
    <row r="33" spans="1:2" x14ac:dyDescent="0.35">
      <c r="A33" s="2">
        <v>923354204</v>
      </c>
      <c r="B33" s="1">
        <v>0.33062599999999998</v>
      </c>
    </row>
    <row r="34" spans="1:2" x14ac:dyDescent="0.35">
      <c r="A34" s="2">
        <v>923436596</v>
      </c>
      <c r="B34" s="1">
        <v>0.80052325586430895</v>
      </c>
    </row>
    <row r="35" spans="1:2" x14ac:dyDescent="0.35">
      <c r="A35" s="2">
        <v>923488960</v>
      </c>
      <c r="B35" s="1">
        <v>0.80414599999999992</v>
      </c>
    </row>
    <row r="36" spans="1:2" x14ac:dyDescent="0.35">
      <c r="A36" s="2">
        <v>923789324</v>
      </c>
      <c r="B36" s="1">
        <v>0.77751049999999999</v>
      </c>
    </row>
    <row r="37" spans="1:2" x14ac:dyDescent="0.35">
      <c r="A37" s="2">
        <v>923819177</v>
      </c>
      <c r="B37" s="1">
        <v>0.33062599999999998</v>
      </c>
    </row>
    <row r="38" spans="1:2" x14ac:dyDescent="0.35">
      <c r="A38" s="2">
        <v>923833706</v>
      </c>
      <c r="B38" s="1">
        <v>0.88701199999999991</v>
      </c>
    </row>
    <row r="39" spans="1:2" x14ac:dyDescent="0.35">
      <c r="A39" s="2">
        <v>923934138</v>
      </c>
      <c r="B39" s="1">
        <v>0.88701199999999991</v>
      </c>
    </row>
    <row r="40" spans="1:2" x14ac:dyDescent="0.35">
      <c r="A40" s="2">
        <v>923993355</v>
      </c>
      <c r="B40" s="1">
        <v>0.28149829999999998</v>
      </c>
    </row>
    <row r="41" spans="1:2" x14ac:dyDescent="0.35">
      <c r="A41" s="2">
        <v>924004150</v>
      </c>
      <c r="B41" s="1">
        <v>0.88701199999999991</v>
      </c>
    </row>
    <row r="42" spans="1:2" x14ac:dyDescent="0.35">
      <c r="A42" s="2">
        <v>924330678</v>
      </c>
      <c r="B42" s="1">
        <v>0.33062599999999998</v>
      </c>
    </row>
    <row r="43" spans="1:2" x14ac:dyDescent="0.35">
      <c r="A43" s="2">
        <v>924527994</v>
      </c>
      <c r="B43" s="1">
        <v>0.77751049999999999</v>
      </c>
    </row>
    <row r="44" spans="1:2" x14ac:dyDescent="0.35">
      <c r="A44" s="2">
        <v>924619260</v>
      </c>
      <c r="B44" s="1">
        <v>0.77751049999999999</v>
      </c>
    </row>
    <row r="45" spans="1:2" x14ac:dyDescent="0.35">
      <c r="A45" s="2">
        <v>924862602</v>
      </c>
      <c r="B45" s="1">
        <v>0.88701199999999991</v>
      </c>
    </row>
    <row r="46" spans="1:2" x14ac:dyDescent="0.35">
      <c r="A46" s="2">
        <v>924868759</v>
      </c>
      <c r="B46" s="1">
        <v>0.28149829999999998</v>
      </c>
    </row>
    <row r="47" spans="1:2" x14ac:dyDescent="0.35">
      <c r="A47" s="2">
        <v>924934867</v>
      </c>
      <c r="B47" s="1">
        <v>0.28149829999999998</v>
      </c>
    </row>
    <row r="48" spans="1:2" x14ac:dyDescent="0.35">
      <c r="A48" s="2">
        <v>924940379</v>
      </c>
      <c r="B48" s="1">
        <v>0.88701199999999991</v>
      </c>
    </row>
    <row r="49" spans="1:2" x14ac:dyDescent="0.35">
      <c r="A49" s="2">
        <v>925017809</v>
      </c>
      <c r="B49" s="1">
        <v>0.88701199999999991</v>
      </c>
    </row>
    <row r="50" spans="1:2" x14ac:dyDescent="0.35">
      <c r="A50" s="2">
        <v>925315958</v>
      </c>
      <c r="B50" s="1">
        <v>0.33062599999999998</v>
      </c>
    </row>
    <row r="51" spans="1:2" x14ac:dyDescent="0.35">
      <c r="A51" s="2">
        <v>925336637</v>
      </c>
      <c r="B51" s="1">
        <v>0.28149829999999998</v>
      </c>
    </row>
    <row r="52" spans="1:2" x14ac:dyDescent="0.35">
      <c r="A52" s="2">
        <v>925354813</v>
      </c>
      <c r="B52" s="1">
        <v>0.33062599999999998</v>
      </c>
    </row>
    <row r="53" spans="1:2" x14ac:dyDescent="0.35">
      <c r="A53" s="2">
        <v>925549738</v>
      </c>
      <c r="B53" s="1">
        <v>0.88701199999999991</v>
      </c>
    </row>
    <row r="54" spans="1:2" x14ac:dyDescent="0.35">
      <c r="A54" s="2">
        <v>925668389</v>
      </c>
      <c r="B54" s="1">
        <v>0.33062599999999998</v>
      </c>
    </row>
    <row r="55" spans="1:2" x14ac:dyDescent="0.35">
      <c r="A55" s="2">
        <v>925803375</v>
      </c>
      <c r="B55" s="1">
        <v>0.88701199999999991</v>
      </c>
    </row>
    <row r="56" spans="1:2" x14ac:dyDescent="0.35">
      <c r="A56" s="2">
        <v>926377841</v>
      </c>
      <c r="B56" s="1">
        <v>0.33062599999999998</v>
      </c>
    </row>
    <row r="57" spans="1:2" x14ac:dyDescent="0.35">
      <c r="A57" s="2">
        <v>930187240</v>
      </c>
      <c r="B57" s="1">
        <v>0.88701199999999991</v>
      </c>
    </row>
    <row r="58" spans="1:2" x14ac:dyDescent="0.35">
      <c r="A58" s="2">
        <v>953181606</v>
      </c>
      <c r="B58" s="1">
        <v>0.28149829999999998</v>
      </c>
    </row>
    <row r="59" spans="1:2" x14ac:dyDescent="0.35">
      <c r="A59" s="2">
        <v>953681781</v>
      </c>
      <c r="B59" s="1">
        <v>0.80414599999999992</v>
      </c>
    </row>
    <row r="60" spans="1:2" x14ac:dyDescent="0.35">
      <c r="A60" s="2">
        <v>957896928</v>
      </c>
      <c r="B60" s="1">
        <v>0.80414599999999992</v>
      </c>
    </row>
    <row r="61" spans="1:2" x14ac:dyDescent="0.35">
      <c r="A61" s="2">
        <v>962986633</v>
      </c>
      <c r="B61" s="1">
        <v>0.66665535445628366</v>
      </c>
    </row>
    <row r="62" spans="1:2" x14ac:dyDescent="0.35">
      <c r="A62" s="2">
        <v>966731508</v>
      </c>
      <c r="B62" s="1">
        <v>0.88701199999999991</v>
      </c>
    </row>
    <row r="63" spans="1:2" x14ac:dyDescent="0.35">
      <c r="A63" s="2">
        <v>967670170</v>
      </c>
      <c r="B63" s="1">
        <v>0.77751049999999999</v>
      </c>
    </row>
    <row r="64" spans="1:2" x14ac:dyDescent="0.35">
      <c r="A64" s="2">
        <v>968168134</v>
      </c>
      <c r="B64" s="1">
        <v>0.28149829999999998</v>
      </c>
    </row>
    <row r="65" spans="1:2" x14ac:dyDescent="0.35">
      <c r="A65" s="2">
        <v>968398083</v>
      </c>
      <c r="B65" s="1">
        <v>0.80414599999999992</v>
      </c>
    </row>
    <row r="66" spans="1:2" x14ac:dyDescent="0.35">
      <c r="A66" s="2">
        <v>971058854</v>
      </c>
      <c r="B66" s="1">
        <v>0.28149829999999998</v>
      </c>
    </row>
    <row r="67" spans="1:2" x14ac:dyDescent="0.35">
      <c r="A67" s="2">
        <v>971589752</v>
      </c>
      <c r="B67" s="1">
        <v>0.77751049999999999</v>
      </c>
    </row>
    <row r="68" spans="1:2" x14ac:dyDescent="0.35">
      <c r="A68" s="2">
        <v>976894677</v>
      </c>
      <c r="B68" s="1">
        <v>0.77751049999999999</v>
      </c>
    </row>
    <row r="69" spans="1:2" x14ac:dyDescent="0.35">
      <c r="A69" s="2">
        <v>976944801</v>
      </c>
      <c r="B69" s="1">
        <v>0.74228022357753864</v>
      </c>
    </row>
    <row r="70" spans="1:2" x14ac:dyDescent="0.35">
      <c r="A70" s="2">
        <v>977285712</v>
      </c>
      <c r="B70" s="1">
        <v>0.88701199999999991</v>
      </c>
    </row>
    <row r="71" spans="1:2" x14ac:dyDescent="0.35">
      <c r="A71" s="2">
        <v>978631029</v>
      </c>
      <c r="B71" s="1">
        <v>0.33062599999999998</v>
      </c>
    </row>
    <row r="72" spans="1:2" x14ac:dyDescent="0.35">
      <c r="A72" s="2">
        <v>979151950</v>
      </c>
      <c r="B72" s="1">
        <v>0.28149829999999998</v>
      </c>
    </row>
    <row r="73" spans="1:2" x14ac:dyDescent="0.35">
      <c r="A73" s="2">
        <v>979379455</v>
      </c>
      <c r="B73" s="1">
        <v>0.33062599999999998</v>
      </c>
    </row>
    <row r="74" spans="1:2" x14ac:dyDescent="0.35">
      <c r="A74" s="2">
        <v>979399901</v>
      </c>
      <c r="B74" s="1">
        <v>0.88701199999999991</v>
      </c>
    </row>
    <row r="75" spans="1:2" x14ac:dyDescent="0.35">
      <c r="A75" s="2">
        <v>979422679</v>
      </c>
      <c r="B75" s="1">
        <v>0.88701199999999991</v>
      </c>
    </row>
    <row r="76" spans="1:2" x14ac:dyDescent="0.35">
      <c r="A76" s="2">
        <v>979497482</v>
      </c>
      <c r="B76" s="1">
        <v>0.80414599999999992</v>
      </c>
    </row>
    <row r="77" spans="1:2" x14ac:dyDescent="0.35">
      <c r="A77" s="2">
        <v>980038408</v>
      </c>
      <c r="B77" s="1">
        <v>0.88701199999999991</v>
      </c>
    </row>
    <row r="78" spans="1:2" x14ac:dyDescent="0.35">
      <c r="A78" s="2">
        <v>980234088</v>
      </c>
      <c r="B78" s="1">
        <v>0.79945417864521606</v>
      </c>
    </row>
    <row r="79" spans="1:2" x14ac:dyDescent="0.35">
      <c r="A79" s="2">
        <v>980489698</v>
      </c>
      <c r="B79" s="1">
        <v>0.80414599999999992</v>
      </c>
    </row>
    <row r="80" spans="1:2" x14ac:dyDescent="0.35">
      <c r="A80" s="2">
        <v>980824586</v>
      </c>
      <c r="B80" s="1">
        <v>0.33062599999999998</v>
      </c>
    </row>
    <row r="81" spans="1:2" x14ac:dyDescent="0.35">
      <c r="A81" s="2">
        <v>982897327</v>
      </c>
      <c r="B81" s="1">
        <v>0.28149829999999998</v>
      </c>
    </row>
    <row r="82" spans="1:2" x14ac:dyDescent="0.35">
      <c r="A82" s="2">
        <v>982974011</v>
      </c>
      <c r="B82" s="1">
        <v>0.85553554417698019</v>
      </c>
    </row>
    <row r="83" spans="1:2" x14ac:dyDescent="0.35">
      <c r="A83" s="2">
        <v>984882114</v>
      </c>
      <c r="B83" s="1">
        <v>0.43227254692132849</v>
      </c>
    </row>
    <row r="84" spans="1:2" x14ac:dyDescent="0.35">
      <c r="A84" s="2">
        <v>985411131</v>
      </c>
      <c r="B84" s="1">
        <v>0.28149829999999998</v>
      </c>
    </row>
    <row r="85" spans="1:2" x14ac:dyDescent="0.35">
      <c r="A85" s="2">
        <v>986347801</v>
      </c>
      <c r="B85" s="1">
        <v>0.28149829999999998</v>
      </c>
    </row>
    <row r="86" spans="1:2" x14ac:dyDescent="0.35">
      <c r="A86" s="2">
        <v>987059729</v>
      </c>
      <c r="B86" s="1">
        <v>0.77751049999999999</v>
      </c>
    </row>
    <row r="87" spans="1:2" x14ac:dyDescent="0.35">
      <c r="A87" s="2">
        <v>987626844</v>
      </c>
      <c r="B87" s="1">
        <v>0.80374766120605678</v>
      </c>
    </row>
    <row r="88" spans="1:2" x14ac:dyDescent="0.35">
      <c r="A88" s="2">
        <v>988807648</v>
      </c>
      <c r="B88" s="1">
        <v>0.32355690851131264</v>
      </c>
    </row>
    <row r="89" spans="1:2" x14ac:dyDescent="0.35">
      <c r="A89" s="2">
        <v>997712099</v>
      </c>
      <c r="B89" s="1">
        <v>0.80414599999999992</v>
      </c>
    </row>
    <row r="90" spans="1:2" x14ac:dyDescent="0.35">
      <c r="A90" s="2">
        <v>998509289</v>
      </c>
      <c r="B90" s="1">
        <v>0.88701199999999991</v>
      </c>
    </row>
    <row r="91" spans="1:2" x14ac:dyDescent="0.35">
      <c r="B91" s="1"/>
    </row>
    <row r="92" spans="1:2" x14ac:dyDescent="0.35">
      <c r="B92" s="1"/>
    </row>
    <row r="93" spans="1:2" x14ac:dyDescent="0.35">
      <c r="B93" s="1"/>
    </row>
    <row r="94" spans="1:2" x14ac:dyDescent="0.35">
      <c r="B94" s="1"/>
    </row>
    <row r="95" spans="1:2" x14ac:dyDescent="0.35">
      <c r="B95" s="1"/>
    </row>
    <row r="96" spans="1:2" x14ac:dyDescent="0.35">
      <c r="B96" s="1"/>
    </row>
    <row r="97" spans="2:2" x14ac:dyDescent="0.35">
      <c r="B97" s="1"/>
    </row>
    <row r="98" spans="2:2" x14ac:dyDescent="0.35">
      <c r="B98" s="1"/>
    </row>
    <row r="99" spans="2:2" x14ac:dyDescent="0.35">
      <c r="B99" s="1"/>
    </row>
    <row r="100" spans="2:2" x14ac:dyDescent="0.35">
      <c r="B100" s="1"/>
    </row>
    <row r="101" spans="2:2" x14ac:dyDescent="0.35">
      <c r="B101" s="1"/>
    </row>
    <row r="102" spans="2:2" x14ac:dyDescent="0.35">
      <c r="B102" s="1"/>
    </row>
    <row r="103" spans="2:2" x14ac:dyDescent="0.35">
      <c r="B103" s="1"/>
    </row>
    <row r="104" spans="2:2" x14ac:dyDescent="0.35">
      <c r="B104" s="1"/>
    </row>
    <row r="105" spans="2:2" x14ac:dyDescent="0.35">
      <c r="B105" s="1"/>
    </row>
    <row r="106" spans="2:2" x14ac:dyDescent="0.35">
      <c r="B106" s="1"/>
    </row>
    <row r="107" spans="2:2" x14ac:dyDescent="0.35">
      <c r="B107" s="1"/>
    </row>
    <row r="108" spans="2:2" x14ac:dyDescent="0.35">
      <c r="B108" s="1"/>
    </row>
    <row r="109" spans="2:2" x14ac:dyDescent="0.35">
      <c r="B109" s="1"/>
    </row>
    <row r="110" spans="2:2" x14ac:dyDescent="0.35">
      <c r="B110" s="1"/>
    </row>
    <row r="111" spans="2:2" x14ac:dyDescent="0.35">
      <c r="B111" s="1"/>
    </row>
    <row r="112" spans="2:2" x14ac:dyDescent="0.35">
      <c r="B112" s="1"/>
    </row>
    <row r="113" spans="2:2" x14ac:dyDescent="0.35">
      <c r="B113" s="1"/>
    </row>
    <row r="114" spans="2:2" x14ac:dyDescent="0.35">
      <c r="B114" s="1"/>
    </row>
    <row r="115" spans="2:2" x14ac:dyDescent="0.35">
      <c r="B115" s="1"/>
    </row>
    <row r="116" spans="2:2" x14ac:dyDescent="0.35">
      <c r="B116" s="1"/>
    </row>
    <row r="117" spans="2:2" x14ac:dyDescent="0.35">
      <c r="B117" s="1"/>
    </row>
    <row r="118" spans="2:2" x14ac:dyDescent="0.35">
      <c r="B118" s="1"/>
    </row>
    <row r="119" spans="2:2" x14ac:dyDescent="0.35">
      <c r="B119" s="1"/>
    </row>
    <row r="120" spans="2:2" x14ac:dyDescent="0.35">
      <c r="B120" s="1"/>
    </row>
    <row r="121" spans="2:2" x14ac:dyDescent="0.35">
      <c r="B121" s="1"/>
    </row>
    <row r="122" spans="2:2" x14ac:dyDescent="0.35">
      <c r="B122" s="1"/>
    </row>
    <row r="123" spans="2:2" x14ac:dyDescent="0.35">
      <c r="B123" s="1"/>
    </row>
    <row r="124" spans="2:2" x14ac:dyDescent="0.35">
      <c r="B124" s="1"/>
    </row>
    <row r="125" spans="2:2" x14ac:dyDescent="0.35">
      <c r="B125" s="1"/>
    </row>
    <row r="126" spans="2:2" x14ac:dyDescent="0.35">
      <c r="B126" s="1"/>
    </row>
    <row r="127" spans="2:2" x14ac:dyDescent="0.35">
      <c r="B127" s="1"/>
    </row>
    <row r="128" spans="2:2" x14ac:dyDescent="0.35">
      <c r="B128" s="1"/>
    </row>
    <row r="129" spans="2:2" x14ac:dyDescent="0.35">
      <c r="B129" s="1"/>
    </row>
    <row r="130" spans="2:2" x14ac:dyDescent="0.35">
      <c r="B130" s="1"/>
    </row>
    <row r="131" spans="2:2" x14ac:dyDescent="0.35">
      <c r="B131" s="1"/>
    </row>
    <row r="132" spans="2:2" x14ac:dyDescent="0.35">
      <c r="B132" s="1"/>
    </row>
    <row r="133" spans="2:2" x14ac:dyDescent="0.35">
      <c r="B133" s="1"/>
    </row>
    <row r="134" spans="2:2" x14ac:dyDescent="0.35">
      <c r="B134" s="1"/>
    </row>
    <row r="135" spans="2:2" x14ac:dyDescent="0.35">
      <c r="B135" s="1"/>
    </row>
    <row r="136" spans="2:2" x14ac:dyDescent="0.35">
      <c r="B136" s="1"/>
    </row>
    <row r="137" spans="2:2" x14ac:dyDescent="0.35">
      <c r="B137" s="1"/>
    </row>
    <row r="138" spans="2:2" x14ac:dyDescent="0.35">
      <c r="B138" s="1"/>
    </row>
    <row r="139" spans="2:2" x14ac:dyDescent="0.35">
      <c r="B139" s="1"/>
    </row>
    <row r="140" spans="2:2" x14ac:dyDescent="0.35">
      <c r="B140" s="1"/>
    </row>
    <row r="141" spans="2:2" x14ac:dyDescent="0.35">
      <c r="B141" s="1"/>
    </row>
    <row r="142" spans="2:2" x14ac:dyDescent="0.35">
      <c r="B142" s="1"/>
    </row>
    <row r="143" spans="2:2" x14ac:dyDescent="0.35">
      <c r="B143" s="1"/>
    </row>
    <row r="144" spans="2:2" x14ac:dyDescent="0.35">
      <c r="B144" s="1"/>
    </row>
    <row r="145" spans="2:2" x14ac:dyDescent="0.35">
      <c r="B145" s="1"/>
    </row>
    <row r="146" spans="2:2" x14ac:dyDescent="0.35">
      <c r="B146" s="1"/>
    </row>
    <row r="147" spans="2:2" x14ac:dyDescent="0.35">
      <c r="B147" s="1"/>
    </row>
    <row r="148" spans="2:2" x14ac:dyDescent="0.35">
      <c r="B148" s="1"/>
    </row>
    <row r="149" spans="2:2" x14ac:dyDescent="0.35">
      <c r="B149" s="1"/>
    </row>
    <row r="150" spans="2:2" x14ac:dyDescent="0.35">
      <c r="B150" s="1"/>
    </row>
    <row r="151" spans="2:2" x14ac:dyDescent="0.35">
      <c r="B151" s="1"/>
    </row>
    <row r="152" spans="2:2" x14ac:dyDescent="0.35">
      <c r="B152" s="1"/>
    </row>
    <row r="153" spans="2:2" x14ac:dyDescent="0.35">
      <c r="B153" s="1"/>
    </row>
    <row r="154" spans="2:2" x14ac:dyDescent="0.35">
      <c r="B154" s="1"/>
    </row>
    <row r="155" spans="2:2" x14ac:dyDescent="0.35">
      <c r="B155" s="1"/>
    </row>
    <row r="156" spans="2:2" x14ac:dyDescent="0.35">
      <c r="B156" s="1"/>
    </row>
    <row r="157" spans="2:2" x14ac:dyDescent="0.35">
      <c r="B157" s="1"/>
    </row>
    <row r="158" spans="2:2" x14ac:dyDescent="0.35">
      <c r="B158" s="1"/>
    </row>
    <row r="159" spans="2:2" x14ac:dyDescent="0.35">
      <c r="B159" s="1"/>
    </row>
    <row r="160" spans="2:2" x14ac:dyDescent="0.35">
      <c r="B160" s="1"/>
    </row>
    <row r="161" spans="2:2" x14ac:dyDescent="0.35">
      <c r="B161" s="1"/>
    </row>
    <row r="162" spans="2:2" x14ac:dyDescent="0.35">
      <c r="B162" s="1"/>
    </row>
    <row r="163" spans="2:2" x14ac:dyDescent="0.35">
      <c r="B163" s="1"/>
    </row>
    <row r="164" spans="2:2" x14ac:dyDescent="0.35">
      <c r="B164" s="1"/>
    </row>
    <row r="165" spans="2:2" x14ac:dyDescent="0.35">
      <c r="B165" s="1"/>
    </row>
    <row r="166" spans="2:2" x14ac:dyDescent="0.35">
      <c r="B166" s="1"/>
    </row>
    <row r="167" spans="2:2" x14ac:dyDescent="0.35">
      <c r="B167" s="1"/>
    </row>
    <row r="168" spans="2:2" x14ac:dyDescent="0.35">
      <c r="B168" s="1"/>
    </row>
    <row r="169" spans="2:2" x14ac:dyDescent="0.35">
      <c r="B169" s="1"/>
    </row>
    <row r="170" spans="2:2" x14ac:dyDescent="0.35">
      <c r="B170" s="1"/>
    </row>
    <row r="171" spans="2:2" x14ac:dyDescent="0.35">
      <c r="B171" s="1"/>
    </row>
    <row r="172" spans="2:2" x14ac:dyDescent="0.35">
      <c r="B172" s="1"/>
    </row>
    <row r="173" spans="2:2" x14ac:dyDescent="0.35">
      <c r="B173" s="1"/>
    </row>
    <row r="174" spans="2:2" x14ac:dyDescent="0.35">
      <c r="B174" s="1"/>
    </row>
    <row r="175" spans="2:2" x14ac:dyDescent="0.35">
      <c r="B175" s="1"/>
    </row>
    <row r="176" spans="2:2" x14ac:dyDescent="0.35">
      <c r="B176" s="1"/>
    </row>
    <row r="177" spans="2:2" x14ac:dyDescent="0.35">
      <c r="B177" s="1"/>
    </row>
    <row r="178" spans="2:2" x14ac:dyDescent="0.35">
      <c r="B178" s="1"/>
    </row>
    <row r="179" spans="2:2" x14ac:dyDescent="0.35">
      <c r="B179" s="1"/>
    </row>
    <row r="180" spans="2:2" x14ac:dyDescent="0.35">
      <c r="B180" s="1"/>
    </row>
    <row r="181" spans="2:2" x14ac:dyDescent="0.35">
      <c r="B181" s="1"/>
    </row>
    <row r="182" spans="2:2" x14ac:dyDescent="0.35">
      <c r="B182" s="1"/>
    </row>
    <row r="183" spans="2:2" x14ac:dyDescent="0.35">
      <c r="B183" s="1"/>
    </row>
    <row r="184" spans="2:2" x14ac:dyDescent="0.35">
      <c r="B184" s="1"/>
    </row>
    <row r="185" spans="2:2" x14ac:dyDescent="0.35">
      <c r="B185" s="1"/>
    </row>
    <row r="186" spans="2:2" x14ac:dyDescent="0.35">
      <c r="B186" s="1"/>
    </row>
    <row r="187" spans="2:2" x14ac:dyDescent="0.35">
      <c r="B187" s="1"/>
    </row>
    <row r="188" spans="2:2" x14ac:dyDescent="0.35">
      <c r="B188" s="1"/>
    </row>
    <row r="189" spans="2:2" x14ac:dyDescent="0.35">
      <c r="B189" s="1"/>
    </row>
    <row r="190" spans="2:2" x14ac:dyDescent="0.35">
      <c r="B190" s="1"/>
    </row>
    <row r="191" spans="2:2" x14ac:dyDescent="0.35">
      <c r="B191" s="1"/>
    </row>
    <row r="192" spans="2:2" x14ac:dyDescent="0.35">
      <c r="B192" s="1"/>
    </row>
    <row r="193" spans="2:2" x14ac:dyDescent="0.35">
      <c r="B193" s="1"/>
    </row>
    <row r="194" spans="2:2" x14ac:dyDescent="0.35">
      <c r="B194" s="1"/>
    </row>
    <row r="195" spans="2:2" x14ac:dyDescent="0.35">
      <c r="B195" s="1"/>
    </row>
    <row r="196" spans="2:2" x14ac:dyDescent="0.35">
      <c r="B196" s="1"/>
    </row>
    <row r="197" spans="2:2" x14ac:dyDescent="0.35">
      <c r="B197" s="1"/>
    </row>
    <row r="198" spans="2:2" x14ac:dyDescent="0.35">
      <c r="B198" s="1"/>
    </row>
    <row r="199" spans="2:2" x14ac:dyDescent="0.35">
      <c r="B199" s="1"/>
    </row>
    <row r="200" spans="2:2" x14ac:dyDescent="0.35">
      <c r="B200" s="1"/>
    </row>
    <row r="201" spans="2:2" x14ac:dyDescent="0.35">
      <c r="B201" s="1"/>
    </row>
    <row r="202" spans="2:2" x14ac:dyDescent="0.35">
      <c r="B202" s="1"/>
    </row>
    <row r="203" spans="2:2" x14ac:dyDescent="0.35">
      <c r="B203" s="1"/>
    </row>
    <row r="204" spans="2:2" x14ac:dyDescent="0.35">
      <c r="B204" s="1"/>
    </row>
    <row r="205" spans="2:2" x14ac:dyDescent="0.35">
      <c r="B205" s="1"/>
    </row>
    <row r="206" spans="2:2" x14ac:dyDescent="0.35">
      <c r="B206" s="1"/>
    </row>
    <row r="207" spans="2:2" x14ac:dyDescent="0.35">
      <c r="B207" s="1"/>
    </row>
    <row r="208" spans="2:2" x14ac:dyDescent="0.35">
      <c r="B208" s="1"/>
    </row>
    <row r="209" spans="2:2" x14ac:dyDescent="0.35">
      <c r="B209" s="1"/>
    </row>
    <row r="210" spans="2:2" x14ac:dyDescent="0.35">
      <c r="B210" s="1"/>
    </row>
    <row r="211" spans="2:2" x14ac:dyDescent="0.35">
      <c r="B211" s="1"/>
    </row>
    <row r="212" spans="2:2" x14ac:dyDescent="0.35">
      <c r="B212" s="1"/>
    </row>
    <row r="213" spans="2:2" x14ac:dyDescent="0.35">
      <c r="B213" s="1"/>
    </row>
    <row r="214" spans="2:2" x14ac:dyDescent="0.35">
      <c r="B214" s="1"/>
    </row>
    <row r="215" spans="2:2" x14ac:dyDescent="0.35">
      <c r="B215" s="1"/>
    </row>
    <row r="216" spans="2:2" x14ac:dyDescent="0.35">
      <c r="B216" s="1"/>
    </row>
    <row r="217" spans="2:2" x14ac:dyDescent="0.35">
      <c r="B217" s="1"/>
    </row>
    <row r="218" spans="2:2" x14ac:dyDescent="0.35">
      <c r="B218" s="1"/>
    </row>
    <row r="219" spans="2:2" x14ac:dyDescent="0.35">
      <c r="B219" s="1"/>
    </row>
    <row r="220" spans="2:2" x14ac:dyDescent="0.35">
      <c r="B220" s="1"/>
    </row>
    <row r="221" spans="2:2" x14ac:dyDescent="0.35">
      <c r="B221" s="1"/>
    </row>
    <row r="222" spans="2:2" x14ac:dyDescent="0.35">
      <c r="B222" s="1"/>
    </row>
    <row r="223" spans="2:2" x14ac:dyDescent="0.35">
      <c r="B223" s="1"/>
    </row>
    <row r="224" spans="2:2" x14ac:dyDescent="0.35">
      <c r="B224" s="1"/>
    </row>
    <row r="225" spans="2:2" x14ac:dyDescent="0.35">
      <c r="B225" s="1"/>
    </row>
    <row r="226" spans="2:2" x14ac:dyDescent="0.35">
      <c r="B226" s="1"/>
    </row>
    <row r="227" spans="2:2" x14ac:dyDescent="0.35">
      <c r="B227" s="1"/>
    </row>
    <row r="228" spans="2:2" x14ac:dyDescent="0.35">
      <c r="B228" s="1"/>
    </row>
    <row r="229" spans="2:2" x14ac:dyDescent="0.35">
      <c r="B229" s="1"/>
    </row>
    <row r="230" spans="2:2" x14ac:dyDescent="0.35">
      <c r="B230" s="1"/>
    </row>
    <row r="231" spans="2:2" x14ac:dyDescent="0.35">
      <c r="B231" s="1"/>
    </row>
    <row r="232" spans="2:2" x14ac:dyDescent="0.35">
      <c r="B232" s="1"/>
    </row>
    <row r="233" spans="2:2" x14ac:dyDescent="0.35">
      <c r="B233" s="1"/>
    </row>
    <row r="234" spans="2:2" x14ac:dyDescent="0.35">
      <c r="B234" s="1"/>
    </row>
    <row r="235" spans="2:2" x14ac:dyDescent="0.35">
      <c r="B235" s="1"/>
    </row>
    <row r="236" spans="2:2" x14ac:dyDescent="0.35">
      <c r="B236" s="1"/>
    </row>
    <row r="237" spans="2:2" x14ac:dyDescent="0.35">
      <c r="B237" s="1"/>
    </row>
    <row r="238" spans="2:2" x14ac:dyDescent="0.35">
      <c r="B238" s="1"/>
    </row>
    <row r="239" spans="2:2" x14ac:dyDescent="0.35">
      <c r="B239" s="1"/>
    </row>
    <row r="240" spans="2:2" x14ac:dyDescent="0.35">
      <c r="B240" s="1"/>
    </row>
    <row r="241" spans="2:2" x14ac:dyDescent="0.35">
      <c r="B241" s="1"/>
    </row>
    <row r="242" spans="2:2" x14ac:dyDescent="0.35">
      <c r="B242" s="1"/>
    </row>
    <row r="243" spans="2:2" x14ac:dyDescent="0.35">
      <c r="B243" s="1"/>
    </row>
    <row r="244" spans="2:2" x14ac:dyDescent="0.35">
      <c r="B244" s="1"/>
    </row>
    <row r="245" spans="2:2" x14ac:dyDescent="0.35">
      <c r="B245" s="1"/>
    </row>
    <row r="246" spans="2:2" x14ac:dyDescent="0.35">
      <c r="B246" s="1"/>
    </row>
    <row r="247" spans="2:2" x14ac:dyDescent="0.35">
      <c r="B247" s="1"/>
    </row>
    <row r="248" spans="2:2" x14ac:dyDescent="0.35">
      <c r="B248" s="1"/>
    </row>
    <row r="249" spans="2:2" x14ac:dyDescent="0.35">
      <c r="B249" s="1"/>
    </row>
    <row r="250" spans="2:2" x14ac:dyDescent="0.35">
      <c r="B250" s="1"/>
    </row>
    <row r="251" spans="2:2" x14ac:dyDescent="0.35">
      <c r="B251" s="1"/>
    </row>
    <row r="252" spans="2:2" x14ac:dyDescent="0.35">
      <c r="B252" s="1"/>
    </row>
    <row r="253" spans="2:2" x14ac:dyDescent="0.35">
      <c r="B253" s="1"/>
    </row>
    <row r="254" spans="2:2" x14ac:dyDescent="0.35">
      <c r="B254" s="1"/>
    </row>
    <row r="255" spans="2:2" x14ac:dyDescent="0.35">
      <c r="B255" s="1"/>
    </row>
    <row r="256" spans="2:2" x14ac:dyDescent="0.35">
      <c r="B256" s="1"/>
    </row>
    <row r="257" spans="2:2" x14ac:dyDescent="0.35">
      <c r="B257" s="1"/>
    </row>
    <row r="258" spans="2:2" x14ac:dyDescent="0.35">
      <c r="B258" s="1"/>
    </row>
    <row r="259" spans="2:2" x14ac:dyDescent="0.35">
      <c r="B259" s="1"/>
    </row>
    <row r="260" spans="2:2" x14ac:dyDescent="0.35">
      <c r="B260" s="1"/>
    </row>
    <row r="261" spans="2:2" x14ac:dyDescent="0.35">
      <c r="B261" s="1"/>
    </row>
    <row r="262" spans="2:2" x14ac:dyDescent="0.35">
      <c r="B262" s="1"/>
    </row>
    <row r="263" spans="2:2" x14ac:dyDescent="0.35">
      <c r="B263" s="1"/>
    </row>
    <row r="264" spans="2:2" x14ac:dyDescent="0.35">
      <c r="B264" s="1"/>
    </row>
    <row r="265" spans="2:2" x14ac:dyDescent="0.35">
      <c r="B265" s="1"/>
    </row>
    <row r="266" spans="2:2" x14ac:dyDescent="0.35">
      <c r="B266" s="1"/>
    </row>
    <row r="267" spans="2:2" x14ac:dyDescent="0.35">
      <c r="B267" s="1"/>
    </row>
    <row r="268" spans="2:2" x14ac:dyDescent="0.35">
      <c r="B268" s="1"/>
    </row>
    <row r="269" spans="2:2" x14ac:dyDescent="0.35">
      <c r="B269" s="1"/>
    </row>
    <row r="270" spans="2:2" x14ac:dyDescent="0.35">
      <c r="B270" s="1"/>
    </row>
    <row r="271" spans="2:2" x14ac:dyDescent="0.35">
      <c r="B271" s="1"/>
    </row>
    <row r="272" spans="2:2" x14ac:dyDescent="0.35">
      <c r="B272" s="1"/>
    </row>
    <row r="273" spans="2:2" x14ac:dyDescent="0.35">
      <c r="B273" s="1"/>
    </row>
    <row r="274" spans="2:2" x14ac:dyDescent="0.35">
      <c r="B274" s="1"/>
    </row>
    <row r="275" spans="2:2" x14ac:dyDescent="0.35">
      <c r="B275" s="1"/>
    </row>
    <row r="276" spans="2:2" x14ac:dyDescent="0.35">
      <c r="B276" s="1"/>
    </row>
    <row r="277" spans="2:2" x14ac:dyDescent="0.35">
      <c r="B277" s="1"/>
    </row>
    <row r="278" spans="2:2" x14ac:dyDescent="0.35">
      <c r="B278" s="1"/>
    </row>
    <row r="279" spans="2:2" x14ac:dyDescent="0.35">
      <c r="B279" s="1"/>
    </row>
    <row r="280" spans="2:2" x14ac:dyDescent="0.35">
      <c r="B280" s="1"/>
    </row>
    <row r="281" spans="2:2" x14ac:dyDescent="0.35">
      <c r="B281" s="1"/>
    </row>
    <row r="282" spans="2:2" x14ac:dyDescent="0.35">
      <c r="B282" s="1"/>
    </row>
    <row r="283" spans="2:2" x14ac:dyDescent="0.35">
      <c r="B283" s="1"/>
    </row>
    <row r="284" spans="2:2" x14ac:dyDescent="0.35">
      <c r="B284" s="1"/>
    </row>
    <row r="285" spans="2:2" x14ac:dyDescent="0.35">
      <c r="B285" s="1"/>
    </row>
    <row r="286" spans="2:2" x14ac:dyDescent="0.35">
      <c r="B286" s="1"/>
    </row>
    <row r="287" spans="2:2" x14ac:dyDescent="0.35">
      <c r="B287" s="1"/>
    </row>
    <row r="288" spans="2:2" x14ac:dyDescent="0.35">
      <c r="B288" s="1"/>
    </row>
    <row r="289" spans="2:2" x14ac:dyDescent="0.35">
      <c r="B289" s="1"/>
    </row>
    <row r="290" spans="2:2" x14ac:dyDescent="0.35">
      <c r="B290" s="1"/>
    </row>
    <row r="291" spans="2:2" x14ac:dyDescent="0.35">
      <c r="B291" s="1"/>
    </row>
    <row r="292" spans="2:2" x14ac:dyDescent="0.35">
      <c r="B292" s="1"/>
    </row>
    <row r="293" spans="2:2" x14ac:dyDescent="0.35">
      <c r="B293" s="1"/>
    </row>
    <row r="294" spans="2:2" x14ac:dyDescent="0.35">
      <c r="B294" s="1"/>
    </row>
    <row r="295" spans="2:2" x14ac:dyDescent="0.35">
      <c r="B295" s="1"/>
    </row>
    <row r="296" spans="2:2" x14ac:dyDescent="0.35">
      <c r="B296" s="1"/>
    </row>
    <row r="297" spans="2:2" x14ac:dyDescent="0.35">
      <c r="B297" s="1"/>
    </row>
    <row r="298" spans="2:2" x14ac:dyDescent="0.35">
      <c r="B298" s="1"/>
    </row>
    <row r="299" spans="2:2" x14ac:dyDescent="0.35">
      <c r="B299" s="1"/>
    </row>
    <row r="300" spans="2:2" x14ac:dyDescent="0.35">
      <c r="B300" s="1"/>
    </row>
    <row r="301" spans="2:2" x14ac:dyDescent="0.35">
      <c r="B301" s="1"/>
    </row>
    <row r="302" spans="2:2" x14ac:dyDescent="0.35">
      <c r="B302" s="1"/>
    </row>
    <row r="303" spans="2:2" x14ac:dyDescent="0.35">
      <c r="B303" s="1"/>
    </row>
    <row r="304" spans="2:2" x14ac:dyDescent="0.35">
      <c r="B304" s="1"/>
    </row>
    <row r="305" spans="2:2" x14ac:dyDescent="0.35">
      <c r="B305" s="1"/>
    </row>
    <row r="306" spans="2:2" x14ac:dyDescent="0.35">
      <c r="B306" s="1"/>
    </row>
    <row r="307" spans="2:2" x14ac:dyDescent="0.35">
      <c r="B307" s="1"/>
    </row>
    <row r="308" spans="2:2" x14ac:dyDescent="0.35">
      <c r="B308" s="1"/>
    </row>
    <row r="309" spans="2:2" x14ac:dyDescent="0.35">
      <c r="B309" s="1"/>
    </row>
    <row r="310" spans="2:2" x14ac:dyDescent="0.35">
      <c r="B310" s="1"/>
    </row>
    <row r="311" spans="2:2" x14ac:dyDescent="0.35">
      <c r="B311" s="1"/>
    </row>
    <row r="312" spans="2:2" x14ac:dyDescent="0.35">
      <c r="B312" s="1"/>
    </row>
    <row r="313" spans="2:2" x14ac:dyDescent="0.35">
      <c r="B313" s="1"/>
    </row>
    <row r="314" spans="2:2" x14ac:dyDescent="0.35">
      <c r="B314" s="1"/>
    </row>
    <row r="315" spans="2:2" x14ac:dyDescent="0.35">
      <c r="B315" s="1"/>
    </row>
    <row r="316" spans="2:2" x14ac:dyDescent="0.35">
      <c r="B316" s="1"/>
    </row>
    <row r="317" spans="2:2" x14ac:dyDescent="0.35">
      <c r="B317" s="1"/>
    </row>
    <row r="318" spans="2:2" x14ac:dyDescent="0.35">
      <c r="B318" s="1"/>
    </row>
    <row r="319" spans="2:2" x14ac:dyDescent="0.35">
      <c r="B319" s="1"/>
    </row>
    <row r="320" spans="2:2" x14ac:dyDescent="0.35">
      <c r="B320" s="1"/>
    </row>
    <row r="321" spans="2:2" x14ac:dyDescent="0.35">
      <c r="B321" s="1"/>
    </row>
    <row r="322" spans="2:2" x14ac:dyDescent="0.35">
      <c r="B322" s="1"/>
    </row>
    <row r="323" spans="2:2" x14ac:dyDescent="0.35">
      <c r="B323" s="1"/>
    </row>
    <row r="324" spans="2:2" x14ac:dyDescent="0.35">
      <c r="B324" s="1"/>
    </row>
    <row r="325" spans="2:2" x14ac:dyDescent="0.35">
      <c r="B325" s="1"/>
    </row>
    <row r="326" spans="2:2" x14ac:dyDescent="0.35">
      <c r="B326" s="1"/>
    </row>
    <row r="327" spans="2:2" x14ac:dyDescent="0.35">
      <c r="B327" s="1"/>
    </row>
    <row r="328" spans="2:2" x14ac:dyDescent="0.35">
      <c r="B328" s="1"/>
    </row>
    <row r="329" spans="2:2" x14ac:dyDescent="0.35">
      <c r="B329" s="1"/>
    </row>
    <row r="330" spans="2:2" x14ac:dyDescent="0.35">
      <c r="B330" s="1"/>
    </row>
    <row r="331" spans="2:2" x14ac:dyDescent="0.35">
      <c r="B331" s="1"/>
    </row>
    <row r="332" spans="2:2" x14ac:dyDescent="0.35">
      <c r="B332" s="1"/>
    </row>
    <row r="333" spans="2:2" x14ac:dyDescent="0.35">
      <c r="B333" s="1"/>
    </row>
    <row r="334" spans="2:2" x14ac:dyDescent="0.35">
      <c r="B334" s="1"/>
    </row>
    <row r="335" spans="2:2" x14ac:dyDescent="0.35">
      <c r="B335" s="1"/>
    </row>
    <row r="336" spans="2:2" x14ac:dyDescent="0.35">
      <c r="B336" s="1"/>
    </row>
    <row r="337" spans="2:2" x14ac:dyDescent="0.35">
      <c r="B337" s="1"/>
    </row>
    <row r="338" spans="2:2" x14ac:dyDescent="0.35">
      <c r="B338" s="1"/>
    </row>
    <row r="339" spans="2:2" x14ac:dyDescent="0.35">
      <c r="B339" s="1"/>
    </row>
    <row r="340" spans="2:2" x14ac:dyDescent="0.35">
      <c r="B340" s="1"/>
    </row>
    <row r="341" spans="2:2" x14ac:dyDescent="0.35">
      <c r="B341" s="1"/>
    </row>
    <row r="342" spans="2:2" x14ac:dyDescent="0.35">
      <c r="B342" s="1"/>
    </row>
    <row r="343" spans="2:2" x14ac:dyDescent="0.35">
      <c r="B343" s="1"/>
    </row>
    <row r="344" spans="2:2" x14ac:dyDescent="0.35">
      <c r="B344" s="1"/>
    </row>
    <row r="345" spans="2:2" x14ac:dyDescent="0.35">
      <c r="B345" s="1"/>
    </row>
    <row r="346" spans="2:2" x14ac:dyDescent="0.35">
      <c r="B346" s="1"/>
    </row>
    <row r="347" spans="2:2" x14ac:dyDescent="0.35">
      <c r="B347" s="1"/>
    </row>
    <row r="348" spans="2:2" x14ac:dyDescent="0.35">
      <c r="B348" s="1"/>
    </row>
    <row r="349" spans="2:2" x14ac:dyDescent="0.35">
      <c r="B349" s="1"/>
    </row>
    <row r="350" spans="2:2" x14ac:dyDescent="0.35">
      <c r="B350" s="1"/>
    </row>
    <row r="351" spans="2:2" x14ac:dyDescent="0.35">
      <c r="B351" s="1"/>
    </row>
    <row r="352" spans="2:2" x14ac:dyDescent="0.35">
      <c r="B352" s="1"/>
    </row>
    <row r="353" spans="2:2" x14ac:dyDescent="0.35">
      <c r="B353" s="1"/>
    </row>
    <row r="354" spans="2:2" x14ac:dyDescent="0.35">
      <c r="B354" s="1"/>
    </row>
    <row r="355" spans="2:2" x14ac:dyDescent="0.35">
      <c r="B355" s="1"/>
    </row>
    <row r="356" spans="2:2" x14ac:dyDescent="0.35">
      <c r="B356" s="1"/>
    </row>
    <row r="357" spans="2:2" x14ac:dyDescent="0.35">
      <c r="B357" s="1"/>
    </row>
    <row r="358" spans="2:2" x14ac:dyDescent="0.35">
      <c r="B358" s="1"/>
    </row>
    <row r="359" spans="2:2" x14ac:dyDescent="0.35">
      <c r="B359" s="1"/>
    </row>
    <row r="360" spans="2:2" x14ac:dyDescent="0.35">
      <c r="B360" s="1"/>
    </row>
    <row r="361" spans="2:2" x14ac:dyDescent="0.35">
      <c r="B36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2"/>
  <sheetViews>
    <sheetView topLeftCell="E1" workbookViewId="0">
      <selection activeCell="P3" sqref="P3"/>
    </sheetView>
  </sheetViews>
  <sheetFormatPr baseColWidth="10" defaultColWidth="8.7265625" defaultRowHeight="14.5" x14ac:dyDescent="0.35"/>
  <cols>
    <col min="1" max="1" width="15.6328125" customWidth="1"/>
    <col min="2" max="2" width="11.36328125" customWidth="1"/>
    <col min="3" max="3" width="7.26953125" customWidth="1"/>
    <col min="4" max="4" width="26.26953125" customWidth="1"/>
    <col min="5" max="9" width="14.54296875" bestFit="1" customWidth="1"/>
    <col min="10" max="10" width="7.81640625" bestFit="1" customWidth="1"/>
    <col min="11" max="15" width="11.81640625" bestFit="1" customWidth="1"/>
    <col min="16" max="16" width="11" bestFit="1" customWidth="1"/>
  </cols>
  <sheetData>
    <row r="1" spans="1:16" x14ac:dyDescent="0.35">
      <c r="J1" s="3" t="s">
        <v>276</v>
      </c>
      <c r="K1" s="4">
        <v>804.14599999999996</v>
      </c>
      <c r="L1" s="4">
        <v>887.01199999999994</v>
      </c>
      <c r="M1" s="4">
        <v>330.62599999999998</v>
      </c>
      <c r="N1" s="4">
        <v>281.49829999999997</v>
      </c>
      <c r="O1" s="4">
        <v>777.51049999999998</v>
      </c>
    </row>
    <row r="2" spans="1:16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7</v>
      </c>
      <c r="H2" t="s">
        <v>8</v>
      </c>
      <c r="I2" t="s">
        <v>6</v>
      </c>
      <c r="J2" t="s">
        <v>277</v>
      </c>
      <c r="K2" t="s">
        <v>278</v>
      </c>
      <c r="L2" t="s">
        <v>279</v>
      </c>
      <c r="M2" t="s">
        <v>280</v>
      </c>
      <c r="N2" t="s">
        <v>281</v>
      </c>
      <c r="O2" t="s">
        <v>282</v>
      </c>
      <c r="P2" t="s">
        <v>276</v>
      </c>
    </row>
    <row r="3" spans="1:16" x14ac:dyDescent="0.35">
      <c r="A3" t="s">
        <v>11</v>
      </c>
      <c r="B3" t="s">
        <v>9</v>
      </c>
      <c r="C3">
        <v>2022</v>
      </c>
      <c r="D3" t="s">
        <v>10</v>
      </c>
      <c r="E3">
        <v>3249</v>
      </c>
      <c r="J3">
        <f>SUM(Table1[[#This Row],[NO1_A_MWh]:[NO5_A_MWh]])</f>
        <v>3249</v>
      </c>
      <c r="K3">
        <f>Table1[[#This Row],[NO1_A_MWh]]/Table1[[#This Row],[sum]]</f>
        <v>1</v>
      </c>
      <c r="L3">
        <f>Table1[[#This Row],[NO2_A_MWh]]/Table1[[#This Row],[sum]]</f>
        <v>0</v>
      </c>
      <c r="M3">
        <f>Table1[[#This Row],[NO3_A_MWh]]/Table1[[#This Row],[sum]]</f>
        <v>0</v>
      </c>
      <c r="N3">
        <f>Table1[[#This Row],[NO4_A_MWh]]/Table1[[#This Row],[sum]]</f>
        <v>0</v>
      </c>
      <c r="O3">
        <f>Table1[[#This Row],[NO5_A_MWh]]/Table1[[#This Row],[sum]]</f>
        <v>0</v>
      </c>
      <c r="P3" s="1">
        <f>SUMPRODUCT($K$1:$O$1,Table1[[#This Row],[NO1 andel]:[NO5 andel]])/1000</f>
        <v>0.80414599999999992</v>
      </c>
    </row>
    <row r="4" spans="1:16" x14ac:dyDescent="0.35">
      <c r="A4" t="s">
        <v>14</v>
      </c>
      <c r="B4" t="s">
        <v>12</v>
      </c>
      <c r="C4">
        <v>2022</v>
      </c>
      <c r="D4" t="s">
        <v>13</v>
      </c>
      <c r="E4">
        <v>3260</v>
      </c>
      <c r="J4">
        <f>SUM(Table1[[#This Row],[NO1_A_MWh]:[NO5_A_MWh]])</f>
        <v>3260</v>
      </c>
      <c r="K4">
        <f>Table1[[#This Row],[NO1_A_MWh]]/Table1[[#This Row],[sum]]</f>
        <v>1</v>
      </c>
      <c r="L4">
        <f>Table1[[#This Row],[NO2_A_MWh]]/Table1[[#This Row],[sum]]</f>
        <v>0</v>
      </c>
      <c r="M4">
        <f>Table1[[#This Row],[NO3_A_MWh]]/Table1[[#This Row],[sum]]</f>
        <v>0</v>
      </c>
      <c r="N4">
        <f>Table1[[#This Row],[NO4_A_MWh]]/Table1[[#This Row],[sum]]</f>
        <v>0</v>
      </c>
      <c r="O4">
        <f>Table1[[#This Row],[NO5_A_MWh]]/Table1[[#This Row],[sum]]</f>
        <v>0</v>
      </c>
      <c r="P4" s="1">
        <f>SUMPRODUCT($K$1:$O$1,Table1[[#This Row],[NO1 andel]:[NO5 andel]])/1000</f>
        <v>0.80414599999999992</v>
      </c>
    </row>
    <row r="5" spans="1:16" x14ac:dyDescent="0.35">
      <c r="A5" t="s">
        <v>17</v>
      </c>
      <c r="B5" t="s">
        <v>15</v>
      </c>
      <c r="C5">
        <v>2022</v>
      </c>
      <c r="D5" t="s">
        <v>16</v>
      </c>
      <c r="F5">
        <v>9020</v>
      </c>
      <c r="J5">
        <f>SUM(Table1[[#This Row],[NO1_A_MWh]:[NO5_A_MWh]])</f>
        <v>9020</v>
      </c>
      <c r="K5">
        <f>Table1[[#This Row],[NO1_A_MWh]]/Table1[[#This Row],[sum]]</f>
        <v>0</v>
      </c>
      <c r="L5">
        <f>Table1[[#This Row],[NO2_A_MWh]]/Table1[[#This Row],[sum]]</f>
        <v>1</v>
      </c>
      <c r="M5">
        <f>Table1[[#This Row],[NO3_A_MWh]]/Table1[[#This Row],[sum]]</f>
        <v>0</v>
      </c>
      <c r="N5">
        <f>Table1[[#This Row],[NO4_A_MWh]]/Table1[[#This Row],[sum]]</f>
        <v>0</v>
      </c>
      <c r="O5">
        <f>Table1[[#This Row],[NO5_A_MWh]]/Table1[[#This Row],[sum]]</f>
        <v>0</v>
      </c>
      <c r="P5" s="1">
        <f>SUMPRODUCT($K$1:$O$1,Table1[[#This Row],[NO1 andel]:[NO5 andel]])/1000</f>
        <v>0.88701199999999991</v>
      </c>
    </row>
    <row r="6" spans="1:16" x14ac:dyDescent="0.35">
      <c r="A6" t="s">
        <v>20</v>
      </c>
      <c r="B6" t="s">
        <v>18</v>
      </c>
      <c r="C6">
        <v>2022</v>
      </c>
      <c r="D6" t="s">
        <v>19</v>
      </c>
      <c r="I6">
        <v>847</v>
      </c>
      <c r="J6">
        <f>SUM(Table1[[#This Row],[NO1_A_MWh]:[NO5_A_MWh]])</f>
        <v>847</v>
      </c>
      <c r="K6">
        <f>Table1[[#This Row],[NO1_A_MWh]]/Table1[[#This Row],[sum]]</f>
        <v>0</v>
      </c>
      <c r="L6">
        <f>Table1[[#This Row],[NO2_A_MWh]]/Table1[[#This Row],[sum]]</f>
        <v>0</v>
      </c>
      <c r="M6">
        <f>Table1[[#This Row],[NO3_A_MWh]]/Table1[[#This Row],[sum]]</f>
        <v>0</v>
      </c>
      <c r="N6">
        <f>Table1[[#This Row],[NO4_A_MWh]]/Table1[[#This Row],[sum]]</f>
        <v>0</v>
      </c>
      <c r="O6">
        <f>Table1[[#This Row],[NO5_A_MWh]]/Table1[[#This Row],[sum]]</f>
        <v>1</v>
      </c>
      <c r="P6" s="1">
        <f>SUMPRODUCT($K$1:$O$1,Table1[[#This Row],[NO1 andel]:[NO5 andel]])/1000</f>
        <v>0.77751049999999999</v>
      </c>
    </row>
    <row r="7" spans="1:16" x14ac:dyDescent="0.35">
      <c r="A7" t="s">
        <v>23</v>
      </c>
      <c r="B7" t="s">
        <v>21</v>
      </c>
      <c r="C7">
        <v>2022</v>
      </c>
      <c r="D7" t="s">
        <v>22</v>
      </c>
      <c r="E7">
        <v>13392</v>
      </c>
      <c r="J7">
        <f>SUM(Table1[[#This Row],[NO1_A_MWh]:[NO5_A_MWh]])</f>
        <v>13392</v>
      </c>
      <c r="K7">
        <f>Table1[[#This Row],[NO1_A_MWh]]/Table1[[#This Row],[sum]]</f>
        <v>1</v>
      </c>
      <c r="L7">
        <f>Table1[[#This Row],[NO2_A_MWh]]/Table1[[#This Row],[sum]]</f>
        <v>0</v>
      </c>
      <c r="M7">
        <f>Table1[[#This Row],[NO3_A_MWh]]/Table1[[#This Row],[sum]]</f>
        <v>0</v>
      </c>
      <c r="N7">
        <f>Table1[[#This Row],[NO4_A_MWh]]/Table1[[#This Row],[sum]]</f>
        <v>0</v>
      </c>
      <c r="O7">
        <f>Table1[[#This Row],[NO5_A_MWh]]/Table1[[#This Row],[sum]]</f>
        <v>0</v>
      </c>
      <c r="P7" s="1">
        <f>SUMPRODUCT($K$1:$O$1,Table1[[#This Row],[NO1 andel]:[NO5 andel]])/1000</f>
        <v>0.80414599999999992</v>
      </c>
    </row>
    <row r="8" spans="1:16" x14ac:dyDescent="0.35">
      <c r="A8" t="s">
        <v>26</v>
      </c>
      <c r="B8" t="s">
        <v>24</v>
      </c>
      <c r="C8">
        <v>2022</v>
      </c>
      <c r="D8" t="s">
        <v>25</v>
      </c>
      <c r="G8">
        <v>154528</v>
      </c>
      <c r="J8">
        <f>SUM(Table1[[#This Row],[NO1_A_MWh]:[NO5_A_MWh]])</f>
        <v>154528</v>
      </c>
      <c r="K8">
        <f>Table1[[#This Row],[NO1_A_MWh]]/Table1[[#This Row],[sum]]</f>
        <v>0</v>
      </c>
      <c r="L8">
        <f>Table1[[#This Row],[NO2_A_MWh]]/Table1[[#This Row],[sum]]</f>
        <v>0</v>
      </c>
      <c r="M8">
        <f>Table1[[#This Row],[NO3_A_MWh]]/Table1[[#This Row],[sum]]</f>
        <v>1</v>
      </c>
      <c r="N8">
        <f>Table1[[#This Row],[NO4_A_MWh]]/Table1[[#This Row],[sum]]</f>
        <v>0</v>
      </c>
      <c r="O8">
        <f>Table1[[#This Row],[NO5_A_MWh]]/Table1[[#This Row],[sum]]</f>
        <v>0</v>
      </c>
      <c r="P8" s="1">
        <f>SUMPRODUCT($K$1:$O$1,Table1[[#This Row],[NO1 andel]:[NO5 andel]])/1000</f>
        <v>0.33062599999999998</v>
      </c>
    </row>
    <row r="9" spans="1:16" x14ac:dyDescent="0.35">
      <c r="A9" t="s">
        <v>29</v>
      </c>
      <c r="B9" t="s">
        <v>27</v>
      </c>
      <c r="C9">
        <v>2022</v>
      </c>
      <c r="D9" t="s">
        <v>28</v>
      </c>
      <c r="H9">
        <v>8554</v>
      </c>
      <c r="J9">
        <f>SUM(Table1[[#This Row],[NO1_A_MWh]:[NO5_A_MWh]])</f>
        <v>8554</v>
      </c>
      <c r="K9">
        <f>Table1[[#This Row],[NO1_A_MWh]]/Table1[[#This Row],[sum]]</f>
        <v>0</v>
      </c>
      <c r="L9">
        <f>Table1[[#This Row],[NO2_A_MWh]]/Table1[[#This Row],[sum]]</f>
        <v>0</v>
      </c>
      <c r="M9">
        <f>Table1[[#This Row],[NO3_A_MWh]]/Table1[[#This Row],[sum]]</f>
        <v>0</v>
      </c>
      <c r="N9">
        <f>Table1[[#This Row],[NO4_A_MWh]]/Table1[[#This Row],[sum]]</f>
        <v>1</v>
      </c>
      <c r="O9">
        <f>Table1[[#This Row],[NO5_A_MWh]]/Table1[[#This Row],[sum]]</f>
        <v>0</v>
      </c>
      <c r="P9" s="1">
        <f>SUMPRODUCT($K$1:$O$1,Table1[[#This Row],[NO1 andel]:[NO5 andel]])/1000</f>
        <v>0.28149829999999998</v>
      </c>
    </row>
    <row r="10" spans="1:16" x14ac:dyDescent="0.35">
      <c r="A10" t="s">
        <v>32</v>
      </c>
      <c r="B10" t="s">
        <v>30</v>
      </c>
      <c r="C10">
        <v>2022</v>
      </c>
      <c r="D10" t="s">
        <v>31</v>
      </c>
      <c r="E10">
        <v>0</v>
      </c>
      <c r="F10">
        <v>158623</v>
      </c>
      <c r="J10">
        <f>SUM(Table1[[#This Row],[NO1_A_MWh]:[NO5_A_MWh]])</f>
        <v>158623</v>
      </c>
      <c r="K10">
        <f>Table1[[#This Row],[NO1_A_MWh]]/Table1[[#This Row],[sum]]</f>
        <v>0</v>
      </c>
      <c r="L10">
        <f>Table1[[#This Row],[NO2_A_MWh]]/Table1[[#This Row],[sum]]</f>
        <v>1</v>
      </c>
      <c r="M10">
        <f>Table1[[#This Row],[NO3_A_MWh]]/Table1[[#This Row],[sum]]</f>
        <v>0</v>
      </c>
      <c r="N10">
        <f>Table1[[#This Row],[NO4_A_MWh]]/Table1[[#This Row],[sum]]</f>
        <v>0</v>
      </c>
      <c r="O10">
        <f>Table1[[#This Row],[NO5_A_MWh]]/Table1[[#This Row],[sum]]</f>
        <v>0</v>
      </c>
      <c r="P10" s="1">
        <f>SUMPRODUCT($K$1:$O$1,Table1[[#This Row],[NO1 andel]:[NO5 andel]])/1000</f>
        <v>0.88701199999999991</v>
      </c>
    </row>
    <row r="11" spans="1:16" x14ac:dyDescent="0.35">
      <c r="A11" t="s">
        <v>35</v>
      </c>
      <c r="B11" t="s">
        <v>33</v>
      </c>
      <c r="C11">
        <v>2022</v>
      </c>
      <c r="D11" t="s">
        <v>34</v>
      </c>
      <c r="F11">
        <v>12980</v>
      </c>
      <c r="J11">
        <f>SUM(Table1[[#This Row],[NO1_A_MWh]:[NO5_A_MWh]])</f>
        <v>12980</v>
      </c>
      <c r="K11">
        <f>Table1[[#This Row],[NO1_A_MWh]]/Table1[[#This Row],[sum]]</f>
        <v>0</v>
      </c>
      <c r="L11">
        <f>Table1[[#This Row],[NO2_A_MWh]]/Table1[[#This Row],[sum]]</f>
        <v>1</v>
      </c>
      <c r="M11">
        <f>Table1[[#This Row],[NO3_A_MWh]]/Table1[[#This Row],[sum]]</f>
        <v>0</v>
      </c>
      <c r="N11">
        <f>Table1[[#This Row],[NO4_A_MWh]]/Table1[[#This Row],[sum]]</f>
        <v>0</v>
      </c>
      <c r="O11">
        <f>Table1[[#This Row],[NO5_A_MWh]]/Table1[[#This Row],[sum]]</f>
        <v>0</v>
      </c>
      <c r="P11" s="1">
        <f>SUMPRODUCT($K$1:$O$1,Table1[[#This Row],[NO1 andel]:[NO5 andel]])/1000</f>
        <v>0.88701199999999991</v>
      </c>
    </row>
    <row r="12" spans="1:16" x14ac:dyDescent="0.35">
      <c r="A12" t="s">
        <v>38</v>
      </c>
      <c r="B12" t="s">
        <v>36</v>
      </c>
      <c r="C12">
        <v>2022</v>
      </c>
      <c r="D12" t="s">
        <v>37</v>
      </c>
      <c r="E12">
        <v>25363</v>
      </c>
      <c r="J12">
        <f>SUM(Table1[[#This Row],[NO1_A_MWh]:[NO5_A_MWh]])</f>
        <v>25363</v>
      </c>
      <c r="K12">
        <f>Table1[[#This Row],[NO1_A_MWh]]/Table1[[#This Row],[sum]]</f>
        <v>1</v>
      </c>
      <c r="L12">
        <f>Table1[[#This Row],[NO2_A_MWh]]/Table1[[#This Row],[sum]]</f>
        <v>0</v>
      </c>
      <c r="M12">
        <f>Table1[[#This Row],[NO3_A_MWh]]/Table1[[#This Row],[sum]]</f>
        <v>0</v>
      </c>
      <c r="N12">
        <f>Table1[[#This Row],[NO4_A_MWh]]/Table1[[#This Row],[sum]]</f>
        <v>0</v>
      </c>
      <c r="O12">
        <f>Table1[[#This Row],[NO5_A_MWh]]/Table1[[#This Row],[sum]]</f>
        <v>0</v>
      </c>
      <c r="P12" s="1">
        <f>SUMPRODUCT($K$1:$O$1,Table1[[#This Row],[NO1 andel]:[NO5 andel]])/1000</f>
        <v>0.80414599999999992</v>
      </c>
    </row>
    <row r="13" spans="1:16" x14ac:dyDescent="0.35">
      <c r="A13" t="s">
        <v>41</v>
      </c>
      <c r="B13" t="s">
        <v>39</v>
      </c>
      <c r="C13">
        <v>2022</v>
      </c>
      <c r="D13" t="s">
        <v>40</v>
      </c>
      <c r="F13">
        <v>8339</v>
      </c>
      <c r="J13">
        <f>SUM(Table1[[#This Row],[NO1_A_MWh]:[NO5_A_MWh]])</f>
        <v>8339</v>
      </c>
      <c r="K13">
        <f>Table1[[#This Row],[NO1_A_MWh]]/Table1[[#This Row],[sum]]</f>
        <v>0</v>
      </c>
      <c r="L13">
        <f>Table1[[#This Row],[NO2_A_MWh]]/Table1[[#This Row],[sum]]</f>
        <v>1</v>
      </c>
      <c r="M13">
        <f>Table1[[#This Row],[NO3_A_MWh]]/Table1[[#This Row],[sum]]</f>
        <v>0</v>
      </c>
      <c r="N13">
        <f>Table1[[#This Row],[NO4_A_MWh]]/Table1[[#This Row],[sum]]</f>
        <v>0</v>
      </c>
      <c r="O13">
        <f>Table1[[#This Row],[NO5_A_MWh]]/Table1[[#This Row],[sum]]</f>
        <v>0</v>
      </c>
      <c r="P13" s="1">
        <f>SUMPRODUCT($K$1:$O$1,Table1[[#This Row],[NO1 andel]:[NO5 andel]])/1000</f>
        <v>0.88701199999999991</v>
      </c>
    </row>
    <row r="14" spans="1:16" x14ac:dyDescent="0.35">
      <c r="A14" t="s">
        <v>44</v>
      </c>
      <c r="B14" t="s">
        <v>42</v>
      </c>
      <c r="C14">
        <v>2022</v>
      </c>
      <c r="D14" t="s">
        <v>43</v>
      </c>
      <c r="F14">
        <v>757</v>
      </c>
      <c r="J14">
        <f>SUM(Table1[[#This Row],[NO1_A_MWh]:[NO5_A_MWh]])</f>
        <v>757</v>
      </c>
      <c r="K14">
        <f>Table1[[#This Row],[NO1_A_MWh]]/Table1[[#This Row],[sum]]</f>
        <v>0</v>
      </c>
      <c r="L14">
        <f>Table1[[#This Row],[NO2_A_MWh]]/Table1[[#This Row],[sum]]</f>
        <v>1</v>
      </c>
      <c r="M14">
        <f>Table1[[#This Row],[NO3_A_MWh]]/Table1[[#This Row],[sum]]</f>
        <v>0</v>
      </c>
      <c r="N14">
        <f>Table1[[#This Row],[NO4_A_MWh]]/Table1[[#This Row],[sum]]</f>
        <v>0</v>
      </c>
      <c r="O14">
        <f>Table1[[#This Row],[NO5_A_MWh]]/Table1[[#This Row],[sum]]</f>
        <v>0</v>
      </c>
      <c r="P14" s="1">
        <f>SUMPRODUCT($K$1:$O$1,Table1[[#This Row],[NO1 andel]:[NO5 andel]])/1000</f>
        <v>0.88701199999999991</v>
      </c>
    </row>
    <row r="15" spans="1:16" x14ac:dyDescent="0.35">
      <c r="A15" t="s">
        <v>47</v>
      </c>
      <c r="B15" t="s">
        <v>45</v>
      </c>
      <c r="C15">
        <v>2022</v>
      </c>
      <c r="D15" t="s">
        <v>46</v>
      </c>
      <c r="H15">
        <v>129415</v>
      </c>
      <c r="J15">
        <f>SUM(Table1[[#This Row],[NO1_A_MWh]:[NO5_A_MWh]])</f>
        <v>129415</v>
      </c>
      <c r="K15">
        <f>Table1[[#This Row],[NO1_A_MWh]]/Table1[[#This Row],[sum]]</f>
        <v>0</v>
      </c>
      <c r="L15">
        <f>Table1[[#This Row],[NO2_A_MWh]]/Table1[[#This Row],[sum]]</f>
        <v>0</v>
      </c>
      <c r="M15">
        <f>Table1[[#This Row],[NO3_A_MWh]]/Table1[[#This Row],[sum]]</f>
        <v>0</v>
      </c>
      <c r="N15">
        <f>Table1[[#This Row],[NO4_A_MWh]]/Table1[[#This Row],[sum]]</f>
        <v>1</v>
      </c>
      <c r="O15">
        <f>Table1[[#This Row],[NO5_A_MWh]]/Table1[[#This Row],[sum]]</f>
        <v>0</v>
      </c>
      <c r="P15" s="1">
        <f>SUMPRODUCT($K$1:$O$1,Table1[[#This Row],[NO1 andel]:[NO5 andel]])/1000</f>
        <v>0.28149829999999998</v>
      </c>
    </row>
    <row r="16" spans="1:16" x14ac:dyDescent="0.35">
      <c r="A16" t="s">
        <v>50</v>
      </c>
      <c r="B16" t="s">
        <v>48</v>
      </c>
      <c r="C16">
        <v>2022</v>
      </c>
      <c r="D16" t="s">
        <v>49</v>
      </c>
      <c r="F16">
        <v>1979</v>
      </c>
      <c r="G16">
        <v>5071</v>
      </c>
      <c r="I16">
        <v>1903</v>
      </c>
      <c r="J16">
        <f>SUM(Table1[[#This Row],[NO1_A_MWh]:[NO5_A_MWh]])</f>
        <v>8953</v>
      </c>
      <c r="K16">
        <f>Table1[[#This Row],[NO1_A_MWh]]/Table1[[#This Row],[sum]]</f>
        <v>0</v>
      </c>
      <c r="L16">
        <f>Table1[[#This Row],[NO2_A_MWh]]/Table1[[#This Row],[sum]]</f>
        <v>0.2210432257343907</v>
      </c>
      <c r="M16">
        <f>Table1[[#This Row],[NO3_A_MWh]]/Table1[[#This Row],[sum]]</f>
        <v>0.56640232324360551</v>
      </c>
      <c r="N16">
        <f>Table1[[#This Row],[NO4_A_MWh]]/Table1[[#This Row],[sum]]</f>
        <v>0</v>
      </c>
      <c r="O16">
        <f>Table1[[#This Row],[NO5_A_MWh]]/Table1[[#This Row],[sum]]</f>
        <v>0.21255445102200379</v>
      </c>
      <c r="P16" s="1">
        <f>SUMPRODUCT($K$1:$O$1,Table1[[#This Row],[NO1 andel]:[NO5 andel]])/1000</f>
        <v>0.54859864576119732</v>
      </c>
    </row>
    <row r="17" spans="1:16" x14ac:dyDescent="0.35">
      <c r="A17" t="s">
        <v>53</v>
      </c>
      <c r="B17" t="s">
        <v>51</v>
      </c>
      <c r="C17">
        <v>2022</v>
      </c>
      <c r="D17" t="s">
        <v>52</v>
      </c>
      <c r="E17">
        <v>8100</v>
      </c>
      <c r="J17">
        <f>SUM(Table1[[#This Row],[NO1_A_MWh]:[NO5_A_MWh]])</f>
        <v>8100</v>
      </c>
      <c r="K17">
        <f>Table1[[#This Row],[NO1_A_MWh]]/Table1[[#This Row],[sum]]</f>
        <v>1</v>
      </c>
      <c r="L17">
        <f>Table1[[#This Row],[NO2_A_MWh]]/Table1[[#This Row],[sum]]</f>
        <v>0</v>
      </c>
      <c r="M17">
        <f>Table1[[#This Row],[NO3_A_MWh]]/Table1[[#This Row],[sum]]</f>
        <v>0</v>
      </c>
      <c r="N17">
        <f>Table1[[#This Row],[NO4_A_MWh]]/Table1[[#This Row],[sum]]</f>
        <v>0</v>
      </c>
      <c r="O17">
        <f>Table1[[#This Row],[NO5_A_MWh]]/Table1[[#This Row],[sum]]</f>
        <v>0</v>
      </c>
      <c r="P17" s="1">
        <f>SUMPRODUCT($K$1:$O$1,Table1[[#This Row],[NO1 andel]:[NO5 andel]])/1000</f>
        <v>0.80414599999999992</v>
      </c>
    </row>
    <row r="18" spans="1:16" x14ac:dyDescent="0.35">
      <c r="A18" t="s">
        <v>56</v>
      </c>
      <c r="B18" t="s">
        <v>54</v>
      </c>
      <c r="C18">
        <v>2022</v>
      </c>
      <c r="D18" t="s">
        <v>55</v>
      </c>
      <c r="E18">
        <v>17358</v>
      </c>
      <c r="J18">
        <f>SUM(Table1[[#This Row],[NO1_A_MWh]:[NO5_A_MWh]])</f>
        <v>17358</v>
      </c>
      <c r="K18">
        <f>Table1[[#This Row],[NO1_A_MWh]]/Table1[[#This Row],[sum]]</f>
        <v>1</v>
      </c>
      <c r="L18">
        <f>Table1[[#This Row],[NO2_A_MWh]]/Table1[[#This Row],[sum]]</f>
        <v>0</v>
      </c>
      <c r="M18">
        <f>Table1[[#This Row],[NO3_A_MWh]]/Table1[[#This Row],[sum]]</f>
        <v>0</v>
      </c>
      <c r="N18">
        <f>Table1[[#This Row],[NO4_A_MWh]]/Table1[[#This Row],[sum]]</f>
        <v>0</v>
      </c>
      <c r="O18">
        <f>Table1[[#This Row],[NO5_A_MWh]]/Table1[[#This Row],[sum]]</f>
        <v>0</v>
      </c>
      <c r="P18" s="1">
        <f>SUMPRODUCT($K$1:$O$1,Table1[[#This Row],[NO1 andel]:[NO5 andel]])/1000</f>
        <v>0.80414599999999992</v>
      </c>
    </row>
    <row r="19" spans="1:16" x14ac:dyDescent="0.35">
      <c r="A19" t="s">
        <v>59</v>
      </c>
      <c r="B19" t="s">
        <v>57</v>
      </c>
      <c r="C19">
        <v>2022</v>
      </c>
      <c r="D19" t="s">
        <v>58</v>
      </c>
      <c r="H19">
        <v>8682</v>
      </c>
      <c r="J19">
        <f>SUM(Table1[[#This Row],[NO1_A_MWh]:[NO5_A_MWh]])</f>
        <v>8682</v>
      </c>
      <c r="K19">
        <f>Table1[[#This Row],[NO1_A_MWh]]/Table1[[#This Row],[sum]]</f>
        <v>0</v>
      </c>
      <c r="L19">
        <f>Table1[[#This Row],[NO2_A_MWh]]/Table1[[#This Row],[sum]]</f>
        <v>0</v>
      </c>
      <c r="M19">
        <f>Table1[[#This Row],[NO3_A_MWh]]/Table1[[#This Row],[sum]]</f>
        <v>0</v>
      </c>
      <c r="N19">
        <f>Table1[[#This Row],[NO4_A_MWh]]/Table1[[#This Row],[sum]]</f>
        <v>1</v>
      </c>
      <c r="O19">
        <f>Table1[[#This Row],[NO5_A_MWh]]/Table1[[#This Row],[sum]]</f>
        <v>0</v>
      </c>
      <c r="P19" s="1">
        <f>SUMPRODUCT($K$1:$O$1,Table1[[#This Row],[NO1 andel]:[NO5 andel]])/1000</f>
        <v>0.28149829999999998</v>
      </c>
    </row>
    <row r="20" spans="1:16" x14ac:dyDescent="0.35">
      <c r="A20" t="s">
        <v>62</v>
      </c>
      <c r="B20" t="s">
        <v>60</v>
      </c>
      <c r="C20">
        <v>2022</v>
      </c>
      <c r="D20" t="s">
        <v>61</v>
      </c>
      <c r="F20">
        <v>18662</v>
      </c>
      <c r="J20">
        <f>SUM(Table1[[#This Row],[NO1_A_MWh]:[NO5_A_MWh]])</f>
        <v>18662</v>
      </c>
      <c r="K20">
        <f>Table1[[#This Row],[NO1_A_MWh]]/Table1[[#This Row],[sum]]</f>
        <v>0</v>
      </c>
      <c r="L20">
        <f>Table1[[#This Row],[NO2_A_MWh]]/Table1[[#This Row],[sum]]</f>
        <v>1</v>
      </c>
      <c r="M20">
        <f>Table1[[#This Row],[NO3_A_MWh]]/Table1[[#This Row],[sum]]</f>
        <v>0</v>
      </c>
      <c r="N20">
        <f>Table1[[#This Row],[NO4_A_MWh]]/Table1[[#This Row],[sum]]</f>
        <v>0</v>
      </c>
      <c r="O20">
        <f>Table1[[#This Row],[NO5_A_MWh]]/Table1[[#This Row],[sum]]</f>
        <v>0</v>
      </c>
      <c r="P20" s="1">
        <f>SUMPRODUCT($K$1:$O$1,Table1[[#This Row],[NO1 andel]:[NO5 andel]])/1000</f>
        <v>0.88701199999999991</v>
      </c>
    </row>
    <row r="21" spans="1:16" x14ac:dyDescent="0.35">
      <c r="A21" t="s">
        <v>65</v>
      </c>
      <c r="B21" t="s">
        <v>63</v>
      </c>
      <c r="C21">
        <v>2022</v>
      </c>
      <c r="D21" t="s">
        <v>64</v>
      </c>
      <c r="I21">
        <v>18910</v>
      </c>
      <c r="J21">
        <f>SUM(Table1[[#This Row],[NO1_A_MWh]:[NO5_A_MWh]])</f>
        <v>18910</v>
      </c>
      <c r="K21">
        <f>Table1[[#This Row],[NO1_A_MWh]]/Table1[[#This Row],[sum]]</f>
        <v>0</v>
      </c>
      <c r="L21">
        <f>Table1[[#This Row],[NO2_A_MWh]]/Table1[[#This Row],[sum]]</f>
        <v>0</v>
      </c>
      <c r="M21">
        <f>Table1[[#This Row],[NO3_A_MWh]]/Table1[[#This Row],[sum]]</f>
        <v>0</v>
      </c>
      <c r="N21">
        <f>Table1[[#This Row],[NO4_A_MWh]]/Table1[[#This Row],[sum]]</f>
        <v>0</v>
      </c>
      <c r="O21">
        <f>Table1[[#This Row],[NO5_A_MWh]]/Table1[[#This Row],[sum]]</f>
        <v>1</v>
      </c>
      <c r="P21" s="1">
        <f>SUMPRODUCT($K$1:$O$1,Table1[[#This Row],[NO1 andel]:[NO5 andel]])/1000</f>
        <v>0.77751049999999999</v>
      </c>
    </row>
    <row r="22" spans="1:16" x14ac:dyDescent="0.35">
      <c r="A22" t="s">
        <v>68</v>
      </c>
      <c r="B22" t="s">
        <v>66</v>
      </c>
      <c r="C22">
        <v>2022</v>
      </c>
      <c r="D22" t="s">
        <v>67</v>
      </c>
      <c r="H22">
        <v>10348</v>
      </c>
      <c r="J22">
        <f>SUM(Table1[[#This Row],[NO1_A_MWh]:[NO5_A_MWh]])</f>
        <v>10348</v>
      </c>
      <c r="K22">
        <f>Table1[[#This Row],[NO1_A_MWh]]/Table1[[#This Row],[sum]]</f>
        <v>0</v>
      </c>
      <c r="L22">
        <f>Table1[[#This Row],[NO2_A_MWh]]/Table1[[#This Row],[sum]]</f>
        <v>0</v>
      </c>
      <c r="M22">
        <f>Table1[[#This Row],[NO3_A_MWh]]/Table1[[#This Row],[sum]]</f>
        <v>0</v>
      </c>
      <c r="N22">
        <f>Table1[[#This Row],[NO4_A_MWh]]/Table1[[#This Row],[sum]]</f>
        <v>1</v>
      </c>
      <c r="O22">
        <f>Table1[[#This Row],[NO5_A_MWh]]/Table1[[#This Row],[sum]]</f>
        <v>0</v>
      </c>
      <c r="P22" s="1">
        <f>SUMPRODUCT($K$1:$O$1,Table1[[#This Row],[NO1 andel]:[NO5 andel]])/1000</f>
        <v>0.28149829999999998</v>
      </c>
    </row>
    <row r="23" spans="1:16" x14ac:dyDescent="0.35">
      <c r="A23" t="s">
        <v>71</v>
      </c>
      <c r="B23" t="s">
        <v>69</v>
      </c>
      <c r="C23">
        <v>2022</v>
      </c>
      <c r="D23" t="s">
        <v>70</v>
      </c>
      <c r="I23">
        <v>12338</v>
      </c>
      <c r="J23">
        <f>SUM(Table1[[#This Row],[NO1_A_MWh]:[NO5_A_MWh]])</f>
        <v>12338</v>
      </c>
      <c r="K23">
        <f>Table1[[#This Row],[NO1_A_MWh]]/Table1[[#This Row],[sum]]</f>
        <v>0</v>
      </c>
      <c r="L23">
        <f>Table1[[#This Row],[NO2_A_MWh]]/Table1[[#This Row],[sum]]</f>
        <v>0</v>
      </c>
      <c r="M23">
        <f>Table1[[#This Row],[NO3_A_MWh]]/Table1[[#This Row],[sum]]</f>
        <v>0</v>
      </c>
      <c r="N23">
        <f>Table1[[#This Row],[NO4_A_MWh]]/Table1[[#This Row],[sum]]</f>
        <v>0</v>
      </c>
      <c r="O23">
        <f>Table1[[#This Row],[NO5_A_MWh]]/Table1[[#This Row],[sum]]</f>
        <v>1</v>
      </c>
      <c r="P23" s="1">
        <f>SUMPRODUCT($K$1:$O$1,Table1[[#This Row],[NO1 andel]:[NO5 andel]])/1000</f>
        <v>0.77751049999999999</v>
      </c>
    </row>
    <row r="24" spans="1:16" x14ac:dyDescent="0.35">
      <c r="A24" t="s">
        <v>74</v>
      </c>
      <c r="B24" t="s">
        <v>72</v>
      </c>
      <c r="C24">
        <v>2022</v>
      </c>
      <c r="D24" t="s">
        <v>73</v>
      </c>
      <c r="E24">
        <v>8107</v>
      </c>
      <c r="J24">
        <f>SUM(Table1[[#This Row],[NO1_A_MWh]:[NO5_A_MWh]])</f>
        <v>8107</v>
      </c>
      <c r="K24">
        <f>Table1[[#This Row],[NO1_A_MWh]]/Table1[[#This Row],[sum]]</f>
        <v>1</v>
      </c>
      <c r="L24">
        <f>Table1[[#This Row],[NO2_A_MWh]]/Table1[[#This Row],[sum]]</f>
        <v>0</v>
      </c>
      <c r="M24">
        <f>Table1[[#This Row],[NO3_A_MWh]]/Table1[[#This Row],[sum]]</f>
        <v>0</v>
      </c>
      <c r="N24">
        <f>Table1[[#This Row],[NO4_A_MWh]]/Table1[[#This Row],[sum]]</f>
        <v>0</v>
      </c>
      <c r="O24">
        <f>Table1[[#This Row],[NO5_A_MWh]]/Table1[[#This Row],[sum]]</f>
        <v>0</v>
      </c>
      <c r="P24" s="1">
        <f>SUMPRODUCT($K$1:$O$1,Table1[[#This Row],[NO1 andel]:[NO5 andel]])/1000</f>
        <v>0.80414599999999992</v>
      </c>
    </row>
    <row r="25" spans="1:16" x14ac:dyDescent="0.35">
      <c r="A25" t="s">
        <v>77</v>
      </c>
      <c r="B25" t="s">
        <v>75</v>
      </c>
      <c r="C25">
        <v>2022</v>
      </c>
      <c r="D25" t="s">
        <v>76</v>
      </c>
      <c r="G25">
        <v>1879</v>
      </c>
      <c r="J25">
        <f>SUM(Table1[[#This Row],[NO1_A_MWh]:[NO5_A_MWh]])</f>
        <v>1879</v>
      </c>
      <c r="K25">
        <f>Table1[[#This Row],[NO1_A_MWh]]/Table1[[#This Row],[sum]]</f>
        <v>0</v>
      </c>
      <c r="L25">
        <f>Table1[[#This Row],[NO2_A_MWh]]/Table1[[#This Row],[sum]]</f>
        <v>0</v>
      </c>
      <c r="M25">
        <f>Table1[[#This Row],[NO3_A_MWh]]/Table1[[#This Row],[sum]]</f>
        <v>1</v>
      </c>
      <c r="N25">
        <f>Table1[[#This Row],[NO4_A_MWh]]/Table1[[#This Row],[sum]]</f>
        <v>0</v>
      </c>
      <c r="O25">
        <f>Table1[[#This Row],[NO5_A_MWh]]/Table1[[#This Row],[sum]]</f>
        <v>0</v>
      </c>
      <c r="P25" s="1">
        <f>SUMPRODUCT($K$1:$O$1,Table1[[#This Row],[NO1 andel]:[NO5 andel]])/1000</f>
        <v>0.33062599999999998</v>
      </c>
    </row>
    <row r="26" spans="1:16" x14ac:dyDescent="0.35">
      <c r="A26" t="s">
        <v>80</v>
      </c>
      <c r="B26" t="s">
        <v>78</v>
      </c>
      <c r="C26">
        <v>2022</v>
      </c>
      <c r="D26" t="s">
        <v>79</v>
      </c>
      <c r="H26">
        <v>11543</v>
      </c>
      <c r="J26">
        <f>SUM(Table1[[#This Row],[NO1_A_MWh]:[NO5_A_MWh]])</f>
        <v>11543</v>
      </c>
      <c r="K26">
        <f>Table1[[#This Row],[NO1_A_MWh]]/Table1[[#This Row],[sum]]</f>
        <v>0</v>
      </c>
      <c r="L26">
        <f>Table1[[#This Row],[NO2_A_MWh]]/Table1[[#This Row],[sum]]</f>
        <v>0</v>
      </c>
      <c r="M26">
        <f>Table1[[#This Row],[NO3_A_MWh]]/Table1[[#This Row],[sum]]</f>
        <v>0</v>
      </c>
      <c r="N26">
        <f>Table1[[#This Row],[NO4_A_MWh]]/Table1[[#This Row],[sum]]</f>
        <v>1</v>
      </c>
      <c r="O26">
        <f>Table1[[#This Row],[NO5_A_MWh]]/Table1[[#This Row],[sum]]</f>
        <v>0</v>
      </c>
      <c r="P26" s="1">
        <f>SUMPRODUCT($K$1:$O$1,Table1[[#This Row],[NO1 andel]:[NO5 andel]])/1000</f>
        <v>0.28149829999999998</v>
      </c>
    </row>
    <row r="27" spans="1:16" x14ac:dyDescent="0.35">
      <c r="A27" t="s">
        <v>83</v>
      </c>
      <c r="B27" t="s">
        <v>81</v>
      </c>
      <c r="C27">
        <v>2022</v>
      </c>
      <c r="D27" t="s">
        <v>82</v>
      </c>
      <c r="H27">
        <v>5905</v>
      </c>
      <c r="J27">
        <f>SUM(Table1[[#This Row],[NO1_A_MWh]:[NO5_A_MWh]])</f>
        <v>5905</v>
      </c>
      <c r="K27">
        <f>Table1[[#This Row],[NO1_A_MWh]]/Table1[[#This Row],[sum]]</f>
        <v>0</v>
      </c>
      <c r="L27">
        <f>Table1[[#This Row],[NO2_A_MWh]]/Table1[[#This Row],[sum]]</f>
        <v>0</v>
      </c>
      <c r="M27">
        <f>Table1[[#This Row],[NO3_A_MWh]]/Table1[[#This Row],[sum]]</f>
        <v>0</v>
      </c>
      <c r="N27">
        <f>Table1[[#This Row],[NO4_A_MWh]]/Table1[[#This Row],[sum]]</f>
        <v>1</v>
      </c>
      <c r="O27">
        <f>Table1[[#This Row],[NO5_A_MWh]]/Table1[[#This Row],[sum]]</f>
        <v>0</v>
      </c>
      <c r="P27" s="1">
        <f>SUMPRODUCT($K$1:$O$1,Table1[[#This Row],[NO1 andel]:[NO5 andel]])/1000</f>
        <v>0.28149829999999998</v>
      </c>
    </row>
    <row r="28" spans="1:16" x14ac:dyDescent="0.35">
      <c r="A28" t="s">
        <v>86</v>
      </c>
      <c r="B28" t="s">
        <v>84</v>
      </c>
      <c r="C28">
        <v>2022</v>
      </c>
      <c r="D28" t="s">
        <v>85</v>
      </c>
      <c r="H28">
        <v>20357</v>
      </c>
      <c r="J28">
        <f>SUM(Table1[[#This Row],[NO1_A_MWh]:[NO5_A_MWh]])</f>
        <v>20357</v>
      </c>
      <c r="K28">
        <f>Table1[[#This Row],[NO1_A_MWh]]/Table1[[#This Row],[sum]]</f>
        <v>0</v>
      </c>
      <c r="L28">
        <f>Table1[[#This Row],[NO2_A_MWh]]/Table1[[#This Row],[sum]]</f>
        <v>0</v>
      </c>
      <c r="M28">
        <f>Table1[[#This Row],[NO3_A_MWh]]/Table1[[#This Row],[sum]]</f>
        <v>0</v>
      </c>
      <c r="N28">
        <f>Table1[[#This Row],[NO4_A_MWh]]/Table1[[#This Row],[sum]]</f>
        <v>1</v>
      </c>
      <c r="O28">
        <f>Table1[[#This Row],[NO5_A_MWh]]/Table1[[#This Row],[sum]]</f>
        <v>0</v>
      </c>
      <c r="P28" s="1">
        <f>SUMPRODUCT($K$1:$O$1,Table1[[#This Row],[NO1 andel]:[NO5 andel]])/1000</f>
        <v>0.28149829999999998</v>
      </c>
    </row>
    <row r="29" spans="1:16" x14ac:dyDescent="0.35">
      <c r="A29" t="s">
        <v>89</v>
      </c>
      <c r="B29" t="s">
        <v>87</v>
      </c>
      <c r="C29">
        <v>2022</v>
      </c>
      <c r="D29" t="s">
        <v>88</v>
      </c>
      <c r="G29">
        <v>37741</v>
      </c>
      <c r="J29">
        <f>SUM(Table1[[#This Row],[NO1_A_MWh]:[NO5_A_MWh]])</f>
        <v>37741</v>
      </c>
      <c r="K29">
        <f>Table1[[#This Row],[NO1_A_MWh]]/Table1[[#This Row],[sum]]</f>
        <v>0</v>
      </c>
      <c r="L29">
        <f>Table1[[#This Row],[NO2_A_MWh]]/Table1[[#This Row],[sum]]</f>
        <v>0</v>
      </c>
      <c r="M29">
        <f>Table1[[#This Row],[NO3_A_MWh]]/Table1[[#This Row],[sum]]</f>
        <v>1</v>
      </c>
      <c r="N29">
        <f>Table1[[#This Row],[NO4_A_MWh]]/Table1[[#This Row],[sum]]</f>
        <v>0</v>
      </c>
      <c r="O29">
        <f>Table1[[#This Row],[NO5_A_MWh]]/Table1[[#This Row],[sum]]</f>
        <v>0</v>
      </c>
      <c r="P29" s="1">
        <f>SUMPRODUCT($K$1:$O$1,Table1[[#This Row],[NO1 andel]:[NO5 andel]])/1000</f>
        <v>0.33062599999999998</v>
      </c>
    </row>
    <row r="30" spans="1:16" x14ac:dyDescent="0.35">
      <c r="A30" t="s">
        <v>92</v>
      </c>
      <c r="B30" t="s">
        <v>90</v>
      </c>
      <c r="C30">
        <v>2022</v>
      </c>
      <c r="D30" t="s">
        <v>91</v>
      </c>
      <c r="G30">
        <v>1454</v>
      </c>
      <c r="J30">
        <f>SUM(Table1[[#This Row],[NO1_A_MWh]:[NO5_A_MWh]])</f>
        <v>1454</v>
      </c>
      <c r="K30">
        <f>Table1[[#This Row],[NO1_A_MWh]]/Table1[[#This Row],[sum]]</f>
        <v>0</v>
      </c>
      <c r="L30">
        <f>Table1[[#This Row],[NO2_A_MWh]]/Table1[[#This Row],[sum]]</f>
        <v>0</v>
      </c>
      <c r="M30">
        <f>Table1[[#This Row],[NO3_A_MWh]]/Table1[[#This Row],[sum]]</f>
        <v>1</v>
      </c>
      <c r="N30">
        <f>Table1[[#This Row],[NO4_A_MWh]]/Table1[[#This Row],[sum]]</f>
        <v>0</v>
      </c>
      <c r="O30">
        <f>Table1[[#This Row],[NO5_A_MWh]]/Table1[[#This Row],[sum]]</f>
        <v>0</v>
      </c>
      <c r="P30" s="1">
        <f>SUMPRODUCT($K$1:$O$1,Table1[[#This Row],[NO1 andel]:[NO5 andel]])/1000</f>
        <v>0.33062599999999998</v>
      </c>
    </row>
    <row r="31" spans="1:16" x14ac:dyDescent="0.35">
      <c r="A31" t="s">
        <v>95</v>
      </c>
      <c r="B31" t="s">
        <v>93</v>
      </c>
      <c r="C31">
        <v>2022</v>
      </c>
      <c r="D31" t="s">
        <v>94</v>
      </c>
      <c r="I31">
        <v>4481</v>
      </c>
      <c r="J31">
        <f>SUM(Table1[[#This Row],[NO1_A_MWh]:[NO5_A_MWh]])</f>
        <v>4481</v>
      </c>
      <c r="K31">
        <f>Table1[[#This Row],[NO1_A_MWh]]/Table1[[#This Row],[sum]]</f>
        <v>0</v>
      </c>
      <c r="L31">
        <f>Table1[[#This Row],[NO2_A_MWh]]/Table1[[#This Row],[sum]]</f>
        <v>0</v>
      </c>
      <c r="M31">
        <f>Table1[[#This Row],[NO3_A_MWh]]/Table1[[#This Row],[sum]]</f>
        <v>0</v>
      </c>
      <c r="N31">
        <f>Table1[[#This Row],[NO4_A_MWh]]/Table1[[#This Row],[sum]]</f>
        <v>0</v>
      </c>
      <c r="O31">
        <f>Table1[[#This Row],[NO5_A_MWh]]/Table1[[#This Row],[sum]]</f>
        <v>1</v>
      </c>
      <c r="P31" s="1">
        <f>SUMPRODUCT($K$1:$O$1,Table1[[#This Row],[NO1 andel]:[NO5 andel]])/1000</f>
        <v>0.77751049999999999</v>
      </c>
    </row>
    <row r="32" spans="1:16" x14ac:dyDescent="0.35">
      <c r="A32" t="s">
        <v>98</v>
      </c>
      <c r="B32" t="s">
        <v>96</v>
      </c>
      <c r="C32">
        <v>2022</v>
      </c>
      <c r="D32" t="s">
        <v>97</v>
      </c>
      <c r="I32">
        <v>5513</v>
      </c>
      <c r="J32">
        <f>SUM(Table1[[#This Row],[NO1_A_MWh]:[NO5_A_MWh]])</f>
        <v>5513</v>
      </c>
      <c r="K32">
        <f>Table1[[#This Row],[NO1_A_MWh]]/Table1[[#This Row],[sum]]</f>
        <v>0</v>
      </c>
      <c r="L32">
        <f>Table1[[#This Row],[NO2_A_MWh]]/Table1[[#This Row],[sum]]</f>
        <v>0</v>
      </c>
      <c r="M32">
        <f>Table1[[#This Row],[NO3_A_MWh]]/Table1[[#This Row],[sum]]</f>
        <v>0</v>
      </c>
      <c r="N32">
        <f>Table1[[#This Row],[NO4_A_MWh]]/Table1[[#This Row],[sum]]</f>
        <v>0</v>
      </c>
      <c r="O32">
        <f>Table1[[#This Row],[NO5_A_MWh]]/Table1[[#This Row],[sum]]</f>
        <v>1</v>
      </c>
      <c r="P32" s="1">
        <f>SUMPRODUCT($K$1:$O$1,Table1[[#This Row],[NO1 andel]:[NO5 andel]])/1000</f>
        <v>0.77751049999999999</v>
      </c>
    </row>
    <row r="33" spans="1:16" x14ac:dyDescent="0.35">
      <c r="A33" t="s">
        <v>101</v>
      </c>
      <c r="B33" t="s">
        <v>99</v>
      </c>
      <c r="C33">
        <v>2022</v>
      </c>
      <c r="D33" t="s">
        <v>100</v>
      </c>
      <c r="H33">
        <v>20052</v>
      </c>
      <c r="J33">
        <f>SUM(Table1[[#This Row],[NO1_A_MWh]:[NO5_A_MWh]])</f>
        <v>20052</v>
      </c>
      <c r="K33">
        <f>Table1[[#This Row],[NO1_A_MWh]]/Table1[[#This Row],[sum]]</f>
        <v>0</v>
      </c>
      <c r="L33">
        <f>Table1[[#This Row],[NO2_A_MWh]]/Table1[[#This Row],[sum]]</f>
        <v>0</v>
      </c>
      <c r="M33">
        <f>Table1[[#This Row],[NO3_A_MWh]]/Table1[[#This Row],[sum]]</f>
        <v>0</v>
      </c>
      <c r="N33">
        <f>Table1[[#This Row],[NO4_A_MWh]]/Table1[[#This Row],[sum]]</f>
        <v>1</v>
      </c>
      <c r="O33">
        <f>Table1[[#This Row],[NO5_A_MWh]]/Table1[[#This Row],[sum]]</f>
        <v>0</v>
      </c>
      <c r="P33" s="1">
        <f>SUMPRODUCT($K$1:$O$1,Table1[[#This Row],[NO1 andel]:[NO5 andel]])/1000</f>
        <v>0.28149829999999998</v>
      </c>
    </row>
    <row r="34" spans="1:16" x14ac:dyDescent="0.35">
      <c r="A34" t="s">
        <v>104</v>
      </c>
      <c r="B34" t="s">
        <v>102</v>
      </c>
      <c r="C34">
        <v>2022</v>
      </c>
      <c r="D34" t="s">
        <v>103</v>
      </c>
      <c r="G34">
        <v>45807</v>
      </c>
      <c r="J34">
        <f>SUM(Table1[[#This Row],[NO1_A_MWh]:[NO5_A_MWh]])</f>
        <v>45807</v>
      </c>
      <c r="K34">
        <f>Table1[[#This Row],[NO1_A_MWh]]/Table1[[#This Row],[sum]]</f>
        <v>0</v>
      </c>
      <c r="L34">
        <f>Table1[[#This Row],[NO2_A_MWh]]/Table1[[#This Row],[sum]]</f>
        <v>0</v>
      </c>
      <c r="M34">
        <f>Table1[[#This Row],[NO3_A_MWh]]/Table1[[#This Row],[sum]]</f>
        <v>1</v>
      </c>
      <c r="N34">
        <f>Table1[[#This Row],[NO4_A_MWh]]/Table1[[#This Row],[sum]]</f>
        <v>0</v>
      </c>
      <c r="O34">
        <f>Table1[[#This Row],[NO5_A_MWh]]/Table1[[#This Row],[sum]]</f>
        <v>0</v>
      </c>
      <c r="P34" s="1">
        <f>SUMPRODUCT($K$1:$O$1,Table1[[#This Row],[NO1 andel]:[NO5 andel]])/1000</f>
        <v>0.33062599999999998</v>
      </c>
    </row>
    <row r="35" spans="1:16" x14ac:dyDescent="0.35">
      <c r="A35" t="s">
        <v>107</v>
      </c>
      <c r="B35" t="s">
        <v>105</v>
      </c>
      <c r="C35">
        <v>2022</v>
      </c>
      <c r="D35" t="s">
        <v>106</v>
      </c>
      <c r="E35">
        <v>13749</v>
      </c>
      <c r="G35">
        <v>106</v>
      </c>
      <c r="J35">
        <f>SUM(Table1[[#This Row],[NO1_A_MWh]:[NO5_A_MWh]])</f>
        <v>13855</v>
      </c>
      <c r="K35">
        <f>Table1[[#This Row],[NO1_A_MWh]]/Table1[[#This Row],[sum]]</f>
        <v>0.99234933237098522</v>
      </c>
      <c r="L35">
        <f>Table1[[#This Row],[NO2_A_MWh]]/Table1[[#This Row],[sum]]</f>
        <v>0</v>
      </c>
      <c r="M35">
        <f>Table1[[#This Row],[NO3_A_MWh]]/Table1[[#This Row],[sum]]</f>
        <v>7.6506676290147959E-3</v>
      </c>
      <c r="N35">
        <f>Table1[[#This Row],[NO4_A_MWh]]/Table1[[#This Row],[sum]]</f>
        <v>0</v>
      </c>
      <c r="O35">
        <f>Table1[[#This Row],[NO5_A_MWh]]/Table1[[#This Row],[sum]]</f>
        <v>0</v>
      </c>
      <c r="P35" s="1">
        <f>SUMPRODUCT($K$1:$O$1,Table1[[#This Row],[NO1 andel]:[NO5 andel]])/1000</f>
        <v>0.80052325586430895</v>
      </c>
    </row>
    <row r="36" spans="1:16" x14ac:dyDescent="0.35">
      <c r="A36" t="s">
        <v>110</v>
      </c>
      <c r="B36" t="s">
        <v>108</v>
      </c>
      <c r="C36">
        <v>2022</v>
      </c>
      <c r="D36" t="s">
        <v>109</v>
      </c>
      <c r="E36">
        <v>7721</v>
      </c>
      <c r="J36">
        <f>SUM(Table1[[#This Row],[NO1_A_MWh]:[NO5_A_MWh]])</f>
        <v>7721</v>
      </c>
      <c r="K36">
        <f>Table1[[#This Row],[NO1_A_MWh]]/Table1[[#This Row],[sum]]</f>
        <v>1</v>
      </c>
      <c r="L36">
        <f>Table1[[#This Row],[NO2_A_MWh]]/Table1[[#This Row],[sum]]</f>
        <v>0</v>
      </c>
      <c r="M36">
        <f>Table1[[#This Row],[NO3_A_MWh]]/Table1[[#This Row],[sum]]</f>
        <v>0</v>
      </c>
      <c r="N36">
        <f>Table1[[#This Row],[NO4_A_MWh]]/Table1[[#This Row],[sum]]</f>
        <v>0</v>
      </c>
      <c r="O36">
        <f>Table1[[#This Row],[NO5_A_MWh]]/Table1[[#This Row],[sum]]</f>
        <v>0</v>
      </c>
      <c r="P36" s="1">
        <f>SUMPRODUCT($K$1:$O$1,Table1[[#This Row],[NO1 andel]:[NO5 andel]])/1000</f>
        <v>0.80414599999999992</v>
      </c>
    </row>
    <row r="37" spans="1:16" x14ac:dyDescent="0.35">
      <c r="A37" t="s">
        <v>113</v>
      </c>
      <c r="B37" t="s">
        <v>111</v>
      </c>
      <c r="C37">
        <v>2022</v>
      </c>
      <c r="D37" t="s">
        <v>112</v>
      </c>
      <c r="I37">
        <v>7345</v>
      </c>
      <c r="J37">
        <f>SUM(Table1[[#This Row],[NO1_A_MWh]:[NO5_A_MWh]])</f>
        <v>7345</v>
      </c>
      <c r="K37">
        <f>Table1[[#This Row],[NO1_A_MWh]]/Table1[[#This Row],[sum]]</f>
        <v>0</v>
      </c>
      <c r="L37">
        <f>Table1[[#This Row],[NO2_A_MWh]]/Table1[[#This Row],[sum]]</f>
        <v>0</v>
      </c>
      <c r="M37">
        <f>Table1[[#This Row],[NO3_A_MWh]]/Table1[[#This Row],[sum]]</f>
        <v>0</v>
      </c>
      <c r="N37">
        <f>Table1[[#This Row],[NO4_A_MWh]]/Table1[[#This Row],[sum]]</f>
        <v>0</v>
      </c>
      <c r="O37">
        <f>Table1[[#This Row],[NO5_A_MWh]]/Table1[[#This Row],[sum]]</f>
        <v>1</v>
      </c>
      <c r="P37" s="1">
        <f>SUMPRODUCT($K$1:$O$1,Table1[[#This Row],[NO1 andel]:[NO5 andel]])/1000</f>
        <v>0.77751049999999999</v>
      </c>
    </row>
    <row r="38" spans="1:16" x14ac:dyDescent="0.35">
      <c r="A38" t="s">
        <v>116</v>
      </c>
      <c r="B38" t="s">
        <v>114</v>
      </c>
      <c r="C38">
        <v>2022</v>
      </c>
      <c r="D38" t="s">
        <v>115</v>
      </c>
      <c r="G38">
        <v>13709</v>
      </c>
      <c r="J38">
        <f>SUM(Table1[[#This Row],[NO1_A_MWh]:[NO5_A_MWh]])</f>
        <v>13709</v>
      </c>
      <c r="K38">
        <f>Table1[[#This Row],[NO1_A_MWh]]/Table1[[#This Row],[sum]]</f>
        <v>0</v>
      </c>
      <c r="L38">
        <f>Table1[[#This Row],[NO2_A_MWh]]/Table1[[#This Row],[sum]]</f>
        <v>0</v>
      </c>
      <c r="M38">
        <f>Table1[[#This Row],[NO3_A_MWh]]/Table1[[#This Row],[sum]]</f>
        <v>1</v>
      </c>
      <c r="N38">
        <f>Table1[[#This Row],[NO4_A_MWh]]/Table1[[#This Row],[sum]]</f>
        <v>0</v>
      </c>
      <c r="O38">
        <f>Table1[[#This Row],[NO5_A_MWh]]/Table1[[#This Row],[sum]]</f>
        <v>0</v>
      </c>
      <c r="P38" s="1">
        <f>SUMPRODUCT($K$1:$O$1,Table1[[#This Row],[NO1 andel]:[NO5 andel]])/1000</f>
        <v>0.33062599999999998</v>
      </c>
    </row>
    <row r="39" spans="1:16" x14ac:dyDescent="0.35">
      <c r="A39" t="s">
        <v>119</v>
      </c>
      <c r="B39" t="s">
        <v>117</v>
      </c>
      <c r="C39">
        <v>2022</v>
      </c>
      <c r="D39" t="s">
        <v>118</v>
      </c>
      <c r="F39">
        <v>7091</v>
      </c>
      <c r="J39">
        <f>SUM(Table1[[#This Row],[NO1_A_MWh]:[NO5_A_MWh]])</f>
        <v>7091</v>
      </c>
      <c r="K39">
        <f>Table1[[#This Row],[NO1_A_MWh]]/Table1[[#This Row],[sum]]</f>
        <v>0</v>
      </c>
      <c r="L39">
        <f>Table1[[#This Row],[NO2_A_MWh]]/Table1[[#This Row],[sum]]</f>
        <v>1</v>
      </c>
      <c r="M39">
        <f>Table1[[#This Row],[NO3_A_MWh]]/Table1[[#This Row],[sum]]</f>
        <v>0</v>
      </c>
      <c r="N39">
        <f>Table1[[#This Row],[NO4_A_MWh]]/Table1[[#This Row],[sum]]</f>
        <v>0</v>
      </c>
      <c r="O39">
        <f>Table1[[#This Row],[NO5_A_MWh]]/Table1[[#This Row],[sum]]</f>
        <v>0</v>
      </c>
      <c r="P39" s="1">
        <f>SUMPRODUCT($K$1:$O$1,Table1[[#This Row],[NO1 andel]:[NO5 andel]])/1000</f>
        <v>0.88701199999999991</v>
      </c>
    </row>
    <row r="40" spans="1:16" x14ac:dyDescent="0.35">
      <c r="A40" t="s">
        <v>122</v>
      </c>
      <c r="B40" t="s">
        <v>120</v>
      </c>
      <c r="C40">
        <v>2022</v>
      </c>
      <c r="D40" t="s">
        <v>121</v>
      </c>
      <c r="F40">
        <v>6643</v>
      </c>
      <c r="J40">
        <f>SUM(Table1[[#This Row],[NO1_A_MWh]:[NO5_A_MWh]])</f>
        <v>6643</v>
      </c>
      <c r="K40">
        <f>Table1[[#This Row],[NO1_A_MWh]]/Table1[[#This Row],[sum]]</f>
        <v>0</v>
      </c>
      <c r="L40">
        <f>Table1[[#This Row],[NO2_A_MWh]]/Table1[[#This Row],[sum]]</f>
        <v>1</v>
      </c>
      <c r="M40">
        <f>Table1[[#This Row],[NO3_A_MWh]]/Table1[[#This Row],[sum]]</f>
        <v>0</v>
      </c>
      <c r="N40">
        <f>Table1[[#This Row],[NO4_A_MWh]]/Table1[[#This Row],[sum]]</f>
        <v>0</v>
      </c>
      <c r="O40">
        <f>Table1[[#This Row],[NO5_A_MWh]]/Table1[[#This Row],[sum]]</f>
        <v>0</v>
      </c>
      <c r="P40" s="1">
        <f>SUMPRODUCT($K$1:$O$1,Table1[[#This Row],[NO1 andel]:[NO5 andel]])/1000</f>
        <v>0.88701199999999991</v>
      </c>
    </row>
    <row r="41" spans="1:16" x14ac:dyDescent="0.35">
      <c r="A41" t="s">
        <v>125</v>
      </c>
      <c r="B41" t="s">
        <v>123</v>
      </c>
      <c r="C41">
        <v>2022</v>
      </c>
      <c r="D41" t="s">
        <v>124</v>
      </c>
      <c r="H41">
        <v>24092</v>
      </c>
      <c r="J41">
        <f>SUM(Table1[[#This Row],[NO1_A_MWh]:[NO5_A_MWh]])</f>
        <v>24092</v>
      </c>
      <c r="K41">
        <f>Table1[[#This Row],[NO1_A_MWh]]/Table1[[#This Row],[sum]]</f>
        <v>0</v>
      </c>
      <c r="L41">
        <f>Table1[[#This Row],[NO2_A_MWh]]/Table1[[#This Row],[sum]]</f>
        <v>0</v>
      </c>
      <c r="M41">
        <f>Table1[[#This Row],[NO3_A_MWh]]/Table1[[#This Row],[sum]]</f>
        <v>0</v>
      </c>
      <c r="N41">
        <f>Table1[[#This Row],[NO4_A_MWh]]/Table1[[#This Row],[sum]]</f>
        <v>1</v>
      </c>
      <c r="O41">
        <f>Table1[[#This Row],[NO5_A_MWh]]/Table1[[#This Row],[sum]]</f>
        <v>0</v>
      </c>
      <c r="P41" s="1">
        <f>SUMPRODUCT($K$1:$O$1,Table1[[#This Row],[NO1 andel]:[NO5 andel]])/1000</f>
        <v>0.28149829999999998</v>
      </c>
    </row>
    <row r="42" spans="1:16" x14ac:dyDescent="0.35">
      <c r="A42" t="s">
        <v>128</v>
      </c>
      <c r="B42" t="s">
        <v>126</v>
      </c>
      <c r="C42">
        <v>2022</v>
      </c>
      <c r="D42" t="s">
        <v>127</v>
      </c>
      <c r="F42">
        <v>5345</v>
      </c>
      <c r="J42">
        <f>SUM(Table1[[#This Row],[NO1_A_MWh]:[NO5_A_MWh]])</f>
        <v>5345</v>
      </c>
      <c r="K42">
        <f>Table1[[#This Row],[NO1_A_MWh]]/Table1[[#This Row],[sum]]</f>
        <v>0</v>
      </c>
      <c r="L42">
        <f>Table1[[#This Row],[NO2_A_MWh]]/Table1[[#This Row],[sum]]</f>
        <v>1</v>
      </c>
      <c r="M42">
        <f>Table1[[#This Row],[NO3_A_MWh]]/Table1[[#This Row],[sum]]</f>
        <v>0</v>
      </c>
      <c r="N42">
        <f>Table1[[#This Row],[NO4_A_MWh]]/Table1[[#This Row],[sum]]</f>
        <v>0</v>
      </c>
      <c r="O42">
        <f>Table1[[#This Row],[NO5_A_MWh]]/Table1[[#This Row],[sum]]</f>
        <v>0</v>
      </c>
      <c r="P42" s="1">
        <f>SUMPRODUCT($K$1:$O$1,Table1[[#This Row],[NO1 andel]:[NO5 andel]])/1000</f>
        <v>0.88701199999999991</v>
      </c>
    </row>
    <row r="43" spans="1:16" x14ac:dyDescent="0.35">
      <c r="A43" t="s">
        <v>131</v>
      </c>
      <c r="B43" t="s">
        <v>129</v>
      </c>
      <c r="C43">
        <v>2022</v>
      </c>
      <c r="D43" t="s">
        <v>130</v>
      </c>
      <c r="G43">
        <v>5980</v>
      </c>
      <c r="J43">
        <f>SUM(Table1[[#This Row],[NO1_A_MWh]:[NO5_A_MWh]])</f>
        <v>5980</v>
      </c>
      <c r="K43">
        <f>Table1[[#This Row],[NO1_A_MWh]]/Table1[[#This Row],[sum]]</f>
        <v>0</v>
      </c>
      <c r="L43">
        <f>Table1[[#This Row],[NO2_A_MWh]]/Table1[[#This Row],[sum]]</f>
        <v>0</v>
      </c>
      <c r="M43">
        <f>Table1[[#This Row],[NO3_A_MWh]]/Table1[[#This Row],[sum]]</f>
        <v>1</v>
      </c>
      <c r="N43">
        <f>Table1[[#This Row],[NO4_A_MWh]]/Table1[[#This Row],[sum]]</f>
        <v>0</v>
      </c>
      <c r="O43">
        <f>Table1[[#This Row],[NO5_A_MWh]]/Table1[[#This Row],[sum]]</f>
        <v>0</v>
      </c>
      <c r="P43" s="1">
        <f>SUMPRODUCT($K$1:$O$1,Table1[[#This Row],[NO1 andel]:[NO5 andel]])/1000</f>
        <v>0.33062599999999998</v>
      </c>
    </row>
    <row r="44" spans="1:16" x14ac:dyDescent="0.35">
      <c r="A44" t="s">
        <v>134</v>
      </c>
      <c r="B44" t="s">
        <v>132</v>
      </c>
      <c r="C44">
        <v>2022</v>
      </c>
      <c r="D44" t="s">
        <v>133</v>
      </c>
      <c r="I44">
        <v>8799</v>
      </c>
      <c r="J44">
        <f>SUM(Table1[[#This Row],[NO1_A_MWh]:[NO5_A_MWh]])</f>
        <v>8799</v>
      </c>
      <c r="K44">
        <f>Table1[[#This Row],[NO1_A_MWh]]/Table1[[#This Row],[sum]]</f>
        <v>0</v>
      </c>
      <c r="L44">
        <f>Table1[[#This Row],[NO2_A_MWh]]/Table1[[#This Row],[sum]]</f>
        <v>0</v>
      </c>
      <c r="M44">
        <f>Table1[[#This Row],[NO3_A_MWh]]/Table1[[#This Row],[sum]]</f>
        <v>0</v>
      </c>
      <c r="N44">
        <f>Table1[[#This Row],[NO4_A_MWh]]/Table1[[#This Row],[sum]]</f>
        <v>0</v>
      </c>
      <c r="O44">
        <f>Table1[[#This Row],[NO5_A_MWh]]/Table1[[#This Row],[sum]]</f>
        <v>1</v>
      </c>
      <c r="P44" s="1">
        <f>SUMPRODUCT($K$1:$O$1,Table1[[#This Row],[NO1 andel]:[NO5 andel]])/1000</f>
        <v>0.77751049999999999</v>
      </c>
    </row>
    <row r="45" spans="1:16" x14ac:dyDescent="0.35">
      <c r="A45" t="s">
        <v>137</v>
      </c>
      <c r="B45" t="s">
        <v>135</v>
      </c>
      <c r="C45">
        <v>2022</v>
      </c>
      <c r="D45" t="s">
        <v>136</v>
      </c>
      <c r="I45">
        <v>38313</v>
      </c>
      <c r="J45">
        <f>SUM(Table1[[#This Row],[NO1_A_MWh]:[NO5_A_MWh]])</f>
        <v>38313</v>
      </c>
      <c r="K45">
        <f>Table1[[#This Row],[NO1_A_MWh]]/Table1[[#This Row],[sum]]</f>
        <v>0</v>
      </c>
      <c r="L45">
        <f>Table1[[#This Row],[NO2_A_MWh]]/Table1[[#This Row],[sum]]</f>
        <v>0</v>
      </c>
      <c r="M45">
        <f>Table1[[#This Row],[NO3_A_MWh]]/Table1[[#This Row],[sum]]</f>
        <v>0</v>
      </c>
      <c r="N45">
        <f>Table1[[#This Row],[NO4_A_MWh]]/Table1[[#This Row],[sum]]</f>
        <v>0</v>
      </c>
      <c r="O45">
        <f>Table1[[#This Row],[NO5_A_MWh]]/Table1[[#This Row],[sum]]</f>
        <v>1</v>
      </c>
      <c r="P45" s="1">
        <f>SUMPRODUCT($K$1:$O$1,Table1[[#This Row],[NO1 andel]:[NO5 andel]])/1000</f>
        <v>0.77751049999999999</v>
      </c>
    </row>
    <row r="46" spans="1:16" x14ac:dyDescent="0.35">
      <c r="A46" t="s">
        <v>140</v>
      </c>
      <c r="B46" t="s">
        <v>138</v>
      </c>
      <c r="C46">
        <v>2022</v>
      </c>
      <c r="D46" t="s">
        <v>139</v>
      </c>
      <c r="F46">
        <v>3548</v>
      </c>
      <c r="J46">
        <f>SUM(Table1[[#This Row],[NO1_A_MWh]:[NO5_A_MWh]])</f>
        <v>3548</v>
      </c>
      <c r="K46">
        <f>Table1[[#This Row],[NO1_A_MWh]]/Table1[[#This Row],[sum]]</f>
        <v>0</v>
      </c>
      <c r="L46">
        <f>Table1[[#This Row],[NO2_A_MWh]]/Table1[[#This Row],[sum]]</f>
        <v>1</v>
      </c>
      <c r="M46">
        <f>Table1[[#This Row],[NO3_A_MWh]]/Table1[[#This Row],[sum]]</f>
        <v>0</v>
      </c>
      <c r="N46">
        <f>Table1[[#This Row],[NO4_A_MWh]]/Table1[[#This Row],[sum]]</f>
        <v>0</v>
      </c>
      <c r="O46">
        <f>Table1[[#This Row],[NO5_A_MWh]]/Table1[[#This Row],[sum]]</f>
        <v>0</v>
      </c>
      <c r="P46" s="1">
        <f>SUMPRODUCT($K$1:$O$1,Table1[[#This Row],[NO1 andel]:[NO5 andel]])/1000</f>
        <v>0.88701199999999991</v>
      </c>
    </row>
    <row r="47" spans="1:16" x14ac:dyDescent="0.35">
      <c r="A47" t="s">
        <v>143</v>
      </c>
      <c r="B47" t="s">
        <v>141</v>
      </c>
      <c r="C47">
        <v>2022</v>
      </c>
      <c r="D47" t="s">
        <v>142</v>
      </c>
      <c r="H47">
        <v>13590</v>
      </c>
      <c r="J47">
        <f>SUM(Table1[[#This Row],[NO1_A_MWh]:[NO5_A_MWh]])</f>
        <v>13590</v>
      </c>
      <c r="K47">
        <f>Table1[[#This Row],[NO1_A_MWh]]/Table1[[#This Row],[sum]]</f>
        <v>0</v>
      </c>
      <c r="L47">
        <f>Table1[[#This Row],[NO2_A_MWh]]/Table1[[#This Row],[sum]]</f>
        <v>0</v>
      </c>
      <c r="M47">
        <f>Table1[[#This Row],[NO3_A_MWh]]/Table1[[#This Row],[sum]]</f>
        <v>0</v>
      </c>
      <c r="N47">
        <f>Table1[[#This Row],[NO4_A_MWh]]/Table1[[#This Row],[sum]]</f>
        <v>1</v>
      </c>
      <c r="O47">
        <f>Table1[[#This Row],[NO5_A_MWh]]/Table1[[#This Row],[sum]]</f>
        <v>0</v>
      </c>
      <c r="P47" s="1">
        <f>SUMPRODUCT($K$1:$O$1,Table1[[#This Row],[NO1 andel]:[NO5 andel]])/1000</f>
        <v>0.28149829999999998</v>
      </c>
    </row>
    <row r="48" spans="1:16" x14ac:dyDescent="0.35">
      <c r="A48" t="s">
        <v>146</v>
      </c>
      <c r="B48" t="s">
        <v>144</v>
      </c>
      <c r="C48">
        <v>2022</v>
      </c>
      <c r="D48" t="s">
        <v>145</v>
      </c>
      <c r="H48">
        <v>7716</v>
      </c>
      <c r="J48">
        <f>SUM(Table1[[#This Row],[NO1_A_MWh]:[NO5_A_MWh]])</f>
        <v>7716</v>
      </c>
      <c r="K48">
        <f>Table1[[#This Row],[NO1_A_MWh]]/Table1[[#This Row],[sum]]</f>
        <v>0</v>
      </c>
      <c r="L48">
        <f>Table1[[#This Row],[NO2_A_MWh]]/Table1[[#This Row],[sum]]</f>
        <v>0</v>
      </c>
      <c r="M48">
        <f>Table1[[#This Row],[NO3_A_MWh]]/Table1[[#This Row],[sum]]</f>
        <v>0</v>
      </c>
      <c r="N48">
        <f>Table1[[#This Row],[NO4_A_MWh]]/Table1[[#This Row],[sum]]</f>
        <v>1</v>
      </c>
      <c r="O48">
        <f>Table1[[#This Row],[NO5_A_MWh]]/Table1[[#This Row],[sum]]</f>
        <v>0</v>
      </c>
      <c r="P48" s="1">
        <f>SUMPRODUCT($K$1:$O$1,Table1[[#This Row],[NO1 andel]:[NO5 andel]])/1000</f>
        <v>0.28149829999999998</v>
      </c>
    </row>
    <row r="49" spans="1:16" x14ac:dyDescent="0.35">
      <c r="A49" t="s">
        <v>149</v>
      </c>
      <c r="B49" t="s">
        <v>147</v>
      </c>
      <c r="C49">
        <v>2022</v>
      </c>
      <c r="D49" t="s">
        <v>148</v>
      </c>
      <c r="F49">
        <v>13236</v>
      </c>
      <c r="J49">
        <f>SUM(Table1[[#This Row],[NO1_A_MWh]:[NO5_A_MWh]])</f>
        <v>13236</v>
      </c>
      <c r="K49">
        <f>Table1[[#This Row],[NO1_A_MWh]]/Table1[[#This Row],[sum]]</f>
        <v>0</v>
      </c>
      <c r="L49">
        <f>Table1[[#This Row],[NO2_A_MWh]]/Table1[[#This Row],[sum]]</f>
        <v>1</v>
      </c>
      <c r="M49">
        <f>Table1[[#This Row],[NO3_A_MWh]]/Table1[[#This Row],[sum]]</f>
        <v>0</v>
      </c>
      <c r="N49">
        <f>Table1[[#This Row],[NO4_A_MWh]]/Table1[[#This Row],[sum]]</f>
        <v>0</v>
      </c>
      <c r="O49">
        <f>Table1[[#This Row],[NO5_A_MWh]]/Table1[[#This Row],[sum]]</f>
        <v>0</v>
      </c>
      <c r="P49" s="1">
        <f>SUMPRODUCT($K$1:$O$1,Table1[[#This Row],[NO1 andel]:[NO5 andel]])/1000</f>
        <v>0.88701199999999991</v>
      </c>
    </row>
    <row r="50" spans="1:16" x14ac:dyDescent="0.35">
      <c r="A50" t="s">
        <v>152</v>
      </c>
      <c r="B50" t="s">
        <v>150</v>
      </c>
      <c r="C50">
        <v>2022</v>
      </c>
      <c r="D50" t="s">
        <v>151</v>
      </c>
      <c r="F50">
        <v>6619</v>
      </c>
      <c r="J50">
        <f>SUM(Table1[[#This Row],[NO1_A_MWh]:[NO5_A_MWh]])</f>
        <v>6619</v>
      </c>
      <c r="K50">
        <f>Table1[[#This Row],[NO1_A_MWh]]/Table1[[#This Row],[sum]]</f>
        <v>0</v>
      </c>
      <c r="L50">
        <f>Table1[[#This Row],[NO2_A_MWh]]/Table1[[#This Row],[sum]]</f>
        <v>1</v>
      </c>
      <c r="M50">
        <f>Table1[[#This Row],[NO3_A_MWh]]/Table1[[#This Row],[sum]]</f>
        <v>0</v>
      </c>
      <c r="N50">
        <f>Table1[[#This Row],[NO4_A_MWh]]/Table1[[#This Row],[sum]]</f>
        <v>0</v>
      </c>
      <c r="O50">
        <f>Table1[[#This Row],[NO5_A_MWh]]/Table1[[#This Row],[sum]]</f>
        <v>0</v>
      </c>
      <c r="P50" s="1">
        <f>SUMPRODUCT($K$1:$O$1,Table1[[#This Row],[NO1 andel]:[NO5 andel]])/1000</f>
        <v>0.88701199999999991</v>
      </c>
    </row>
    <row r="51" spans="1:16" x14ac:dyDescent="0.35">
      <c r="A51" t="s">
        <v>155</v>
      </c>
      <c r="B51" t="s">
        <v>153</v>
      </c>
      <c r="C51">
        <v>2022</v>
      </c>
      <c r="D51" t="s">
        <v>154</v>
      </c>
      <c r="G51">
        <v>11995</v>
      </c>
      <c r="J51">
        <f>SUM(Table1[[#This Row],[NO1_A_MWh]:[NO5_A_MWh]])</f>
        <v>11995</v>
      </c>
      <c r="K51">
        <f>Table1[[#This Row],[NO1_A_MWh]]/Table1[[#This Row],[sum]]</f>
        <v>0</v>
      </c>
      <c r="L51">
        <f>Table1[[#This Row],[NO2_A_MWh]]/Table1[[#This Row],[sum]]</f>
        <v>0</v>
      </c>
      <c r="M51">
        <f>Table1[[#This Row],[NO3_A_MWh]]/Table1[[#This Row],[sum]]</f>
        <v>1</v>
      </c>
      <c r="N51">
        <f>Table1[[#This Row],[NO4_A_MWh]]/Table1[[#This Row],[sum]]</f>
        <v>0</v>
      </c>
      <c r="O51">
        <f>Table1[[#This Row],[NO5_A_MWh]]/Table1[[#This Row],[sum]]</f>
        <v>0</v>
      </c>
      <c r="P51" s="1">
        <f>SUMPRODUCT($K$1:$O$1,Table1[[#This Row],[NO1 andel]:[NO5 andel]])/1000</f>
        <v>0.33062599999999998</v>
      </c>
    </row>
    <row r="52" spans="1:16" x14ac:dyDescent="0.35">
      <c r="A52" t="s">
        <v>158</v>
      </c>
      <c r="B52" t="s">
        <v>156</v>
      </c>
      <c r="C52">
        <v>2022</v>
      </c>
      <c r="D52" t="s">
        <v>157</v>
      </c>
      <c r="H52">
        <v>25361</v>
      </c>
      <c r="J52">
        <f>SUM(Table1[[#This Row],[NO1_A_MWh]:[NO5_A_MWh]])</f>
        <v>25361</v>
      </c>
      <c r="K52">
        <f>Table1[[#This Row],[NO1_A_MWh]]/Table1[[#This Row],[sum]]</f>
        <v>0</v>
      </c>
      <c r="L52">
        <f>Table1[[#This Row],[NO2_A_MWh]]/Table1[[#This Row],[sum]]</f>
        <v>0</v>
      </c>
      <c r="M52">
        <f>Table1[[#This Row],[NO3_A_MWh]]/Table1[[#This Row],[sum]]</f>
        <v>0</v>
      </c>
      <c r="N52">
        <f>Table1[[#This Row],[NO4_A_MWh]]/Table1[[#This Row],[sum]]</f>
        <v>1</v>
      </c>
      <c r="O52">
        <f>Table1[[#This Row],[NO5_A_MWh]]/Table1[[#This Row],[sum]]</f>
        <v>0</v>
      </c>
      <c r="P52" s="1">
        <f>SUMPRODUCT($K$1:$O$1,Table1[[#This Row],[NO1 andel]:[NO5 andel]])/1000</f>
        <v>0.28149829999999998</v>
      </c>
    </row>
    <row r="53" spans="1:16" x14ac:dyDescent="0.35">
      <c r="A53" t="s">
        <v>161</v>
      </c>
      <c r="B53" t="s">
        <v>159</v>
      </c>
      <c r="C53">
        <v>2022</v>
      </c>
      <c r="D53" t="s">
        <v>160</v>
      </c>
      <c r="G53">
        <v>6700</v>
      </c>
      <c r="J53">
        <f>SUM(Table1[[#This Row],[NO1_A_MWh]:[NO5_A_MWh]])</f>
        <v>6700</v>
      </c>
      <c r="K53">
        <f>Table1[[#This Row],[NO1_A_MWh]]/Table1[[#This Row],[sum]]</f>
        <v>0</v>
      </c>
      <c r="L53">
        <f>Table1[[#This Row],[NO2_A_MWh]]/Table1[[#This Row],[sum]]</f>
        <v>0</v>
      </c>
      <c r="M53">
        <f>Table1[[#This Row],[NO3_A_MWh]]/Table1[[#This Row],[sum]]</f>
        <v>1</v>
      </c>
      <c r="N53">
        <f>Table1[[#This Row],[NO4_A_MWh]]/Table1[[#This Row],[sum]]</f>
        <v>0</v>
      </c>
      <c r="O53">
        <f>Table1[[#This Row],[NO5_A_MWh]]/Table1[[#This Row],[sum]]</f>
        <v>0</v>
      </c>
      <c r="P53" s="1">
        <f>SUMPRODUCT($K$1:$O$1,Table1[[#This Row],[NO1 andel]:[NO5 andel]])/1000</f>
        <v>0.33062599999999998</v>
      </c>
    </row>
    <row r="54" spans="1:16" x14ac:dyDescent="0.35">
      <c r="A54" t="s">
        <v>164</v>
      </c>
      <c r="B54" t="s">
        <v>162</v>
      </c>
      <c r="C54">
        <v>2022</v>
      </c>
      <c r="D54" t="s">
        <v>163</v>
      </c>
      <c r="F54">
        <v>11480</v>
      </c>
      <c r="J54">
        <f>SUM(Table1[[#This Row],[NO1_A_MWh]:[NO5_A_MWh]])</f>
        <v>11480</v>
      </c>
      <c r="K54">
        <f>Table1[[#This Row],[NO1_A_MWh]]/Table1[[#This Row],[sum]]</f>
        <v>0</v>
      </c>
      <c r="L54">
        <f>Table1[[#This Row],[NO2_A_MWh]]/Table1[[#This Row],[sum]]</f>
        <v>1</v>
      </c>
      <c r="M54">
        <f>Table1[[#This Row],[NO3_A_MWh]]/Table1[[#This Row],[sum]]</f>
        <v>0</v>
      </c>
      <c r="N54">
        <f>Table1[[#This Row],[NO4_A_MWh]]/Table1[[#This Row],[sum]]</f>
        <v>0</v>
      </c>
      <c r="O54">
        <f>Table1[[#This Row],[NO5_A_MWh]]/Table1[[#This Row],[sum]]</f>
        <v>0</v>
      </c>
      <c r="P54" s="1">
        <f>SUMPRODUCT($K$1:$O$1,Table1[[#This Row],[NO1 andel]:[NO5 andel]])/1000</f>
        <v>0.88701199999999991</v>
      </c>
    </row>
    <row r="55" spans="1:16" x14ac:dyDescent="0.35">
      <c r="A55" t="s">
        <v>167</v>
      </c>
      <c r="B55" t="s">
        <v>165</v>
      </c>
      <c r="C55">
        <v>2022</v>
      </c>
      <c r="D55" t="s">
        <v>166</v>
      </c>
      <c r="G55">
        <v>48594</v>
      </c>
      <c r="J55">
        <f>SUM(Table1[[#This Row],[NO1_A_MWh]:[NO5_A_MWh]])</f>
        <v>48594</v>
      </c>
      <c r="K55">
        <f>Table1[[#This Row],[NO1_A_MWh]]/Table1[[#This Row],[sum]]</f>
        <v>0</v>
      </c>
      <c r="L55">
        <f>Table1[[#This Row],[NO2_A_MWh]]/Table1[[#This Row],[sum]]</f>
        <v>0</v>
      </c>
      <c r="M55">
        <f>Table1[[#This Row],[NO3_A_MWh]]/Table1[[#This Row],[sum]]</f>
        <v>1</v>
      </c>
      <c r="N55">
        <f>Table1[[#This Row],[NO4_A_MWh]]/Table1[[#This Row],[sum]]</f>
        <v>0</v>
      </c>
      <c r="O55">
        <f>Table1[[#This Row],[NO5_A_MWh]]/Table1[[#This Row],[sum]]</f>
        <v>0</v>
      </c>
      <c r="P55" s="1">
        <f>SUMPRODUCT($K$1:$O$1,Table1[[#This Row],[NO1 andel]:[NO5 andel]])/1000</f>
        <v>0.33062599999999998</v>
      </c>
    </row>
    <row r="56" spans="1:16" x14ac:dyDescent="0.35">
      <c r="A56" t="s">
        <v>170</v>
      </c>
      <c r="B56" t="s">
        <v>168</v>
      </c>
      <c r="C56">
        <v>2022</v>
      </c>
      <c r="D56" t="s">
        <v>169</v>
      </c>
      <c r="F56">
        <v>20972</v>
      </c>
      <c r="J56">
        <f>SUM(Table1[[#This Row],[NO1_A_MWh]:[NO5_A_MWh]])</f>
        <v>20972</v>
      </c>
      <c r="K56">
        <f>Table1[[#This Row],[NO1_A_MWh]]/Table1[[#This Row],[sum]]</f>
        <v>0</v>
      </c>
      <c r="L56">
        <f>Table1[[#This Row],[NO2_A_MWh]]/Table1[[#This Row],[sum]]</f>
        <v>1</v>
      </c>
      <c r="M56">
        <f>Table1[[#This Row],[NO3_A_MWh]]/Table1[[#This Row],[sum]]</f>
        <v>0</v>
      </c>
      <c r="N56">
        <f>Table1[[#This Row],[NO4_A_MWh]]/Table1[[#This Row],[sum]]</f>
        <v>0</v>
      </c>
      <c r="O56">
        <f>Table1[[#This Row],[NO5_A_MWh]]/Table1[[#This Row],[sum]]</f>
        <v>0</v>
      </c>
      <c r="P56" s="1">
        <f>SUMPRODUCT($K$1:$O$1,Table1[[#This Row],[NO1 andel]:[NO5 andel]])/1000</f>
        <v>0.88701199999999991</v>
      </c>
    </row>
    <row r="57" spans="1:16" x14ac:dyDescent="0.35">
      <c r="A57" t="s">
        <v>173</v>
      </c>
      <c r="B57" t="s">
        <v>171</v>
      </c>
      <c r="C57">
        <v>2022</v>
      </c>
      <c r="D57" t="s">
        <v>172</v>
      </c>
      <c r="G57">
        <v>10703</v>
      </c>
      <c r="J57">
        <f>SUM(Table1[[#This Row],[NO1_A_MWh]:[NO5_A_MWh]])</f>
        <v>10703</v>
      </c>
      <c r="K57">
        <f>Table1[[#This Row],[NO1_A_MWh]]/Table1[[#This Row],[sum]]</f>
        <v>0</v>
      </c>
      <c r="L57">
        <f>Table1[[#This Row],[NO2_A_MWh]]/Table1[[#This Row],[sum]]</f>
        <v>0</v>
      </c>
      <c r="M57">
        <f>Table1[[#This Row],[NO3_A_MWh]]/Table1[[#This Row],[sum]]</f>
        <v>1</v>
      </c>
      <c r="N57">
        <f>Table1[[#This Row],[NO4_A_MWh]]/Table1[[#This Row],[sum]]</f>
        <v>0</v>
      </c>
      <c r="O57">
        <f>Table1[[#This Row],[NO5_A_MWh]]/Table1[[#This Row],[sum]]</f>
        <v>0</v>
      </c>
      <c r="P57" s="1">
        <f>SUMPRODUCT($K$1:$O$1,Table1[[#This Row],[NO1 andel]:[NO5 andel]])/1000</f>
        <v>0.33062599999999998</v>
      </c>
    </row>
    <row r="58" spans="1:16" x14ac:dyDescent="0.35">
      <c r="A58" t="s">
        <v>176</v>
      </c>
      <c r="B58" t="s">
        <v>174</v>
      </c>
      <c r="C58">
        <v>2022</v>
      </c>
      <c r="D58" t="s">
        <v>175</v>
      </c>
      <c r="F58">
        <v>321</v>
      </c>
      <c r="J58">
        <f>SUM(Table1[[#This Row],[NO1_A_MWh]:[NO5_A_MWh]])</f>
        <v>321</v>
      </c>
      <c r="K58">
        <f>Table1[[#This Row],[NO1_A_MWh]]/Table1[[#This Row],[sum]]</f>
        <v>0</v>
      </c>
      <c r="L58">
        <f>Table1[[#This Row],[NO2_A_MWh]]/Table1[[#This Row],[sum]]</f>
        <v>1</v>
      </c>
      <c r="M58">
        <f>Table1[[#This Row],[NO3_A_MWh]]/Table1[[#This Row],[sum]]</f>
        <v>0</v>
      </c>
      <c r="N58">
        <f>Table1[[#This Row],[NO4_A_MWh]]/Table1[[#This Row],[sum]]</f>
        <v>0</v>
      </c>
      <c r="O58">
        <f>Table1[[#This Row],[NO5_A_MWh]]/Table1[[#This Row],[sum]]</f>
        <v>0</v>
      </c>
      <c r="P58" s="1">
        <f>SUMPRODUCT($K$1:$O$1,Table1[[#This Row],[NO1 andel]:[NO5 andel]])/1000</f>
        <v>0.88701199999999991</v>
      </c>
    </row>
    <row r="59" spans="1:16" x14ac:dyDescent="0.35">
      <c r="A59" t="s">
        <v>179</v>
      </c>
      <c r="B59" t="s">
        <v>177</v>
      </c>
      <c r="C59">
        <v>2022</v>
      </c>
      <c r="D59" t="s">
        <v>178</v>
      </c>
      <c r="H59">
        <v>2639</v>
      </c>
      <c r="J59">
        <f>SUM(Table1[[#This Row],[NO1_A_MWh]:[NO5_A_MWh]])</f>
        <v>2639</v>
      </c>
      <c r="K59">
        <f>Table1[[#This Row],[NO1_A_MWh]]/Table1[[#This Row],[sum]]</f>
        <v>0</v>
      </c>
      <c r="L59">
        <f>Table1[[#This Row],[NO2_A_MWh]]/Table1[[#This Row],[sum]]</f>
        <v>0</v>
      </c>
      <c r="M59">
        <f>Table1[[#This Row],[NO3_A_MWh]]/Table1[[#This Row],[sum]]</f>
        <v>0</v>
      </c>
      <c r="N59">
        <f>Table1[[#This Row],[NO4_A_MWh]]/Table1[[#This Row],[sum]]</f>
        <v>1</v>
      </c>
      <c r="O59">
        <f>Table1[[#This Row],[NO5_A_MWh]]/Table1[[#This Row],[sum]]</f>
        <v>0</v>
      </c>
      <c r="P59" s="1">
        <f>SUMPRODUCT($K$1:$O$1,Table1[[#This Row],[NO1 andel]:[NO5 andel]])/1000</f>
        <v>0.28149829999999998</v>
      </c>
    </row>
    <row r="60" spans="1:16" x14ac:dyDescent="0.35">
      <c r="A60" t="s">
        <v>182</v>
      </c>
      <c r="B60" t="s">
        <v>180</v>
      </c>
      <c r="C60">
        <v>2022</v>
      </c>
      <c r="D60" t="s">
        <v>181</v>
      </c>
      <c r="E60">
        <v>14565</v>
      </c>
      <c r="J60">
        <f>SUM(Table1[[#This Row],[NO1_A_MWh]:[NO5_A_MWh]])</f>
        <v>14565</v>
      </c>
      <c r="K60">
        <f>Table1[[#This Row],[NO1_A_MWh]]/Table1[[#This Row],[sum]]</f>
        <v>1</v>
      </c>
      <c r="L60">
        <f>Table1[[#This Row],[NO2_A_MWh]]/Table1[[#This Row],[sum]]</f>
        <v>0</v>
      </c>
      <c r="M60">
        <f>Table1[[#This Row],[NO3_A_MWh]]/Table1[[#This Row],[sum]]</f>
        <v>0</v>
      </c>
      <c r="N60">
        <f>Table1[[#This Row],[NO4_A_MWh]]/Table1[[#This Row],[sum]]</f>
        <v>0</v>
      </c>
      <c r="O60">
        <f>Table1[[#This Row],[NO5_A_MWh]]/Table1[[#This Row],[sum]]</f>
        <v>0</v>
      </c>
      <c r="P60" s="1">
        <f>SUMPRODUCT($K$1:$O$1,Table1[[#This Row],[NO1 andel]:[NO5 andel]])/1000</f>
        <v>0.80414599999999992</v>
      </c>
    </row>
    <row r="61" spans="1:16" x14ac:dyDescent="0.35">
      <c r="A61" t="s">
        <v>185</v>
      </c>
      <c r="B61" t="s">
        <v>183</v>
      </c>
      <c r="C61">
        <v>2022</v>
      </c>
      <c r="D61" t="s">
        <v>184</v>
      </c>
      <c r="E61">
        <v>1450</v>
      </c>
      <c r="J61">
        <f>SUM(Table1[[#This Row],[NO1_A_MWh]:[NO5_A_MWh]])</f>
        <v>1450</v>
      </c>
      <c r="K61">
        <f>Table1[[#This Row],[NO1_A_MWh]]/Table1[[#This Row],[sum]]</f>
        <v>1</v>
      </c>
      <c r="L61">
        <f>Table1[[#This Row],[NO2_A_MWh]]/Table1[[#This Row],[sum]]</f>
        <v>0</v>
      </c>
      <c r="M61">
        <f>Table1[[#This Row],[NO3_A_MWh]]/Table1[[#This Row],[sum]]</f>
        <v>0</v>
      </c>
      <c r="N61">
        <f>Table1[[#This Row],[NO4_A_MWh]]/Table1[[#This Row],[sum]]</f>
        <v>0</v>
      </c>
      <c r="O61">
        <f>Table1[[#This Row],[NO5_A_MWh]]/Table1[[#This Row],[sum]]</f>
        <v>0</v>
      </c>
      <c r="P61" s="1">
        <f>SUMPRODUCT($K$1:$O$1,Table1[[#This Row],[NO1 andel]:[NO5 andel]])/1000</f>
        <v>0.80414599999999992</v>
      </c>
    </row>
    <row r="62" spans="1:16" x14ac:dyDescent="0.35">
      <c r="A62" t="s">
        <v>188</v>
      </c>
      <c r="B62" t="s">
        <v>186</v>
      </c>
      <c r="C62">
        <v>2022</v>
      </c>
      <c r="D62" t="s">
        <v>187</v>
      </c>
      <c r="E62">
        <v>311825</v>
      </c>
      <c r="F62">
        <v>1070981</v>
      </c>
      <c r="G62">
        <v>444943</v>
      </c>
      <c r="H62">
        <v>454990</v>
      </c>
      <c r="I62">
        <v>413925</v>
      </c>
      <c r="J62">
        <f>SUM(Table1[[#This Row],[NO1_A_MWh]:[NO5_A_MWh]])</f>
        <v>2696664</v>
      </c>
      <c r="K62">
        <f>Table1[[#This Row],[NO1_A_MWh]]/Table1[[#This Row],[sum]]</f>
        <v>0.1156336124930655</v>
      </c>
      <c r="L62">
        <f>Table1[[#This Row],[NO2_A_MWh]]/Table1[[#This Row],[sum]]</f>
        <v>0.39715033092739771</v>
      </c>
      <c r="M62">
        <f>Table1[[#This Row],[NO3_A_MWh]]/Table1[[#This Row],[sum]]</f>
        <v>0.16499756736471433</v>
      </c>
      <c r="N62">
        <f>Table1[[#This Row],[NO4_A_MWh]]/Table1[[#This Row],[sum]]</f>
        <v>0.16872328180299809</v>
      </c>
      <c r="O62">
        <f>Table1[[#This Row],[NO5_A_MWh]]/Table1[[#This Row],[sum]]</f>
        <v>0.15349520741182437</v>
      </c>
      <c r="P62" s="1">
        <f>SUMPRODUCT($K$1:$O$1,Table1[[#This Row],[NO1 andel]:[NO5 andel]])/1000</f>
        <v>0.66665535445628366</v>
      </c>
    </row>
    <row r="63" spans="1:16" x14ac:dyDescent="0.35">
      <c r="A63" t="s">
        <v>191</v>
      </c>
      <c r="B63" t="s">
        <v>189</v>
      </c>
      <c r="C63">
        <v>2022</v>
      </c>
      <c r="D63" t="s">
        <v>190</v>
      </c>
      <c r="F63">
        <v>10214</v>
      </c>
      <c r="J63">
        <f>SUM(Table1[[#This Row],[NO1_A_MWh]:[NO5_A_MWh]])</f>
        <v>10214</v>
      </c>
      <c r="K63">
        <f>Table1[[#This Row],[NO1_A_MWh]]/Table1[[#This Row],[sum]]</f>
        <v>0</v>
      </c>
      <c r="L63">
        <f>Table1[[#This Row],[NO2_A_MWh]]/Table1[[#This Row],[sum]]</f>
        <v>1</v>
      </c>
      <c r="M63">
        <f>Table1[[#This Row],[NO3_A_MWh]]/Table1[[#This Row],[sum]]</f>
        <v>0</v>
      </c>
      <c r="N63">
        <f>Table1[[#This Row],[NO4_A_MWh]]/Table1[[#This Row],[sum]]</f>
        <v>0</v>
      </c>
      <c r="O63">
        <f>Table1[[#This Row],[NO5_A_MWh]]/Table1[[#This Row],[sum]]</f>
        <v>0</v>
      </c>
      <c r="P63" s="1">
        <f>SUMPRODUCT($K$1:$O$1,Table1[[#This Row],[NO1 andel]:[NO5 andel]])/1000</f>
        <v>0.88701199999999991</v>
      </c>
    </row>
    <row r="64" spans="1:16" x14ac:dyDescent="0.35">
      <c r="A64" t="s">
        <v>194</v>
      </c>
      <c r="B64" t="s">
        <v>192</v>
      </c>
      <c r="C64">
        <v>2022</v>
      </c>
      <c r="D64" t="s">
        <v>193</v>
      </c>
      <c r="I64">
        <v>2126</v>
      </c>
      <c r="J64">
        <f>SUM(Table1[[#This Row],[NO1_A_MWh]:[NO5_A_MWh]])</f>
        <v>2126</v>
      </c>
      <c r="K64">
        <f>Table1[[#This Row],[NO1_A_MWh]]/Table1[[#This Row],[sum]]</f>
        <v>0</v>
      </c>
      <c r="L64">
        <f>Table1[[#This Row],[NO2_A_MWh]]/Table1[[#This Row],[sum]]</f>
        <v>0</v>
      </c>
      <c r="M64">
        <f>Table1[[#This Row],[NO3_A_MWh]]/Table1[[#This Row],[sum]]</f>
        <v>0</v>
      </c>
      <c r="N64">
        <f>Table1[[#This Row],[NO4_A_MWh]]/Table1[[#This Row],[sum]]</f>
        <v>0</v>
      </c>
      <c r="O64">
        <f>Table1[[#This Row],[NO5_A_MWh]]/Table1[[#This Row],[sum]]</f>
        <v>1</v>
      </c>
      <c r="P64" s="1">
        <f>SUMPRODUCT($K$1:$O$1,Table1[[#This Row],[NO1 andel]:[NO5 andel]])/1000</f>
        <v>0.77751049999999999</v>
      </c>
    </row>
    <row r="65" spans="1:16" x14ac:dyDescent="0.35">
      <c r="A65" t="s">
        <v>197</v>
      </c>
      <c r="B65" t="s">
        <v>195</v>
      </c>
      <c r="C65">
        <v>2022</v>
      </c>
      <c r="D65" t="s">
        <v>196</v>
      </c>
      <c r="H65">
        <v>23763</v>
      </c>
      <c r="J65">
        <f>SUM(Table1[[#This Row],[NO1_A_MWh]:[NO5_A_MWh]])</f>
        <v>23763</v>
      </c>
      <c r="K65">
        <f>Table1[[#This Row],[NO1_A_MWh]]/Table1[[#This Row],[sum]]</f>
        <v>0</v>
      </c>
      <c r="L65">
        <f>Table1[[#This Row],[NO2_A_MWh]]/Table1[[#This Row],[sum]]</f>
        <v>0</v>
      </c>
      <c r="M65">
        <f>Table1[[#This Row],[NO3_A_MWh]]/Table1[[#This Row],[sum]]</f>
        <v>0</v>
      </c>
      <c r="N65">
        <f>Table1[[#This Row],[NO4_A_MWh]]/Table1[[#This Row],[sum]]</f>
        <v>1</v>
      </c>
      <c r="O65">
        <f>Table1[[#This Row],[NO5_A_MWh]]/Table1[[#This Row],[sum]]</f>
        <v>0</v>
      </c>
      <c r="P65" s="1">
        <f>SUMPRODUCT($K$1:$O$1,Table1[[#This Row],[NO1 andel]:[NO5 andel]])/1000</f>
        <v>0.28149829999999998</v>
      </c>
    </row>
    <row r="66" spans="1:16" x14ac:dyDescent="0.35">
      <c r="A66" t="s">
        <v>200</v>
      </c>
      <c r="B66" t="s">
        <v>198</v>
      </c>
      <c r="C66">
        <v>2022</v>
      </c>
      <c r="D66" t="s">
        <v>199</v>
      </c>
      <c r="E66">
        <v>6954</v>
      </c>
      <c r="J66">
        <f>SUM(Table1[[#This Row],[NO1_A_MWh]:[NO5_A_MWh]])</f>
        <v>6954</v>
      </c>
      <c r="K66">
        <f>Table1[[#This Row],[NO1_A_MWh]]/Table1[[#This Row],[sum]]</f>
        <v>1</v>
      </c>
      <c r="L66">
        <f>Table1[[#This Row],[NO2_A_MWh]]/Table1[[#This Row],[sum]]</f>
        <v>0</v>
      </c>
      <c r="M66">
        <f>Table1[[#This Row],[NO3_A_MWh]]/Table1[[#This Row],[sum]]</f>
        <v>0</v>
      </c>
      <c r="N66">
        <f>Table1[[#This Row],[NO4_A_MWh]]/Table1[[#This Row],[sum]]</f>
        <v>0</v>
      </c>
      <c r="O66">
        <f>Table1[[#This Row],[NO5_A_MWh]]/Table1[[#This Row],[sum]]</f>
        <v>0</v>
      </c>
      <c r="P66" s="1">
        <f>SUMPRODUCT($K$1:$O$1,Table1[[#This Row],[NO1 andel]:[NO5 andel]])/1000</f>
        <v>0.80414599999999992</v>
      </c>
    </row>
    <row r="67" spans="1:16" x14ac:dyDescent="0.35">
      <c r="A67" t="s">
        <v>203</v>
      </c>
      <c r="B67" t="s">
        <v>201</v>
      </c>
      <c r="C67">
        <v>2022</v>
      </c>
      <c r="D67" t="s">
        <v>202</v>
      </c>
      <c r="H67">
        <v>57415</v>
      </c>
      <c r="J67">
        <f>SUM(Table1[[#This Row],[NO1_A_MWh]:[NO5_A_MWh]])</f>
        <v>57415</v>
      </c>
      <c r="K67">
        <f>Table1[[#This Row],[NO1_A_MWh]]/Table1[[#This Row],[sum]]</f>
        <v>0</v>
      </c>
      <c r="L67">
        <f>Table1[[#This Row],[NO2_A_MWh]]/Table1[[#This Row],[sum]]</f>
        <v>0</v>
      </c>
      <c r="M67">
        <f>Table1[[#This Row],[NO3_A_MWh]]/Table1[[#This Row],[sum]]</f>
        <v>0</v>
      </c>
      <c r="N67">
        <f>Table1[[#This Row],[NO4_A_MWh]]/Table1[[#This Row],[sum]]</f>
        <v>1</v>
      </c>
      <c r="O67">
        <f>Table1[[#This Row],[NO5_A_MWh]]/Table1[[#This Row],[sum]]</f>
        <v>0</v>
      </c>
      <c r="P67" s="1">
        <f>SUMPRODUCT($K$1:$O$1,Table1[[#This Row],[NO1 andel]:[NO5 andel]])/1000</f>
        <v>0.28149829999999998</v>
      </c>
    </row>
    <row r="68" spans="1:16" x14ac:dyDescent="0.35">
      <c r="A68" t="s">
        <v>206</v>
      </c>
      <c r="B68" t="s">
        <v>204</v>
      </c>
      <c r="C68">
        <v>2022</v>
      </c>
      <c r="D68" t="s">
        <v>205</v>
      </c>
      <c r="I68">
        <v>33288</v>
      </c>
      <c r="J68">
        <f>SUM(Table1[[#This Row],[NO1_A_MWh]:[NO5_A_MWh]])</f>
        <v>33288</v>
      </c>
      <c r="K68">
        <f>Table1[[#This Row],[NO1_A_MWh]]/Table1[[#This Row],[sum]]</f>
        <v>0</v>
      </c>
      <c r="L68">
        <f>Table1[[#This Row],[NO2_A_MWh]]/Table1[[#This Row],[sum]]</f>
        <v>0</v>
      </c>
      <c r="M68">
        <f>Table1[[#This Row],[NO3_A_MWh]]/Table1[[#This Row],[sum]]</f>
        <v>0</v>
      </c>
      <c r="N68">
        <f>Table1[[#This Row],[NO4_A_MWh]]/Table1[[#This Row],[sum]]</f>
        <v>0</v>
      </c>
      <c r="O68">
        <f>Table1[[#This Row],[NO5_A_MWh]]/Table1[[#This Row],[sum]]</f>
        <v>1</v>
      </c>
      <c r="P68" s="1">
        <f>SUMPRODUCT($K$1:$O$1,Table1[[#This Row],[NO1 andel]:[NO5 andel]])/1000</f>
        <v>0.77751049999999999</v>
      </c>
    </row>
    <row r="69" spans="1:16" x14ac:dyDescent="0.35">
      <c r="A69" t="s">
        <v>209</v>
      </c>
      <c r="B69" t="s">
        <v>207</v>
      </c>
      <c r="C69">
        <v>2022</v>
      </c>
      <c r="D69" t="s">
        <v>208</v>
      </c>
      <c r="I69">
        <v>1175</v>
      </c>
      <c r="J69">
        <f>SUM(Table1[[#This Row],[NO1_A_MWh]:[NO5_A_MWh]])</f>
        <v>1175</v>
      </c>
      <c r="K69">
        <f>Table1[[#This Row],[NO1_A_MWh]]/Table1[[#This Row],[sum]]</f>
        <v>0</v>
      </c>
      <c r="L69">
        <f>Table1[[#This Row],[NO2_A_MWh]]/Table1[[#This Row],[sum]]</f>
        <v>0</v>
      </c>
      <c r="M69">
        <f>Table1[[#This Row],[NO3_A_MWh]]/Table1[[#This Row],[sum]]</f>
        <v>0</v>
      </c>
      <c r="N69">
        <f>Table1[[#This Row],[NO4_A_MWh]]/Table1[[#This Row],[sum]]</f>
        <v>0</v>
      </c>
      <c r="O69">
        <f>Table1[[#This Row],[NO5_A_MWh]]/Table1[[#This Row],[sum]]</f>
        <v>1</v>
      </c>
      <c r="P69" s="1">
        <f>SUMPRODUCT($K$1:$O$1,Table1[[#This Row],[NO1 andel]:[NO5 andel]])/1000</f>
        <v>0.77751049999999999</v>
      </c>
    </row>
    <row r="70" spans="1:16" x14ac:dyDescent="0.35">
      <c r="A70" t="s">
        <v>212</v>
      </c>
      <c r="B70" t="s">
        <v>210</v>
      </c>
      <c r="C70">
        <v>2022</v>
      </c>
      <c r="D70" t="s">
        <v>211</v>
      </c>
      <c r="F70">
        <v>13471</v>
      </c>
      <c r="G70">
        <v>32921</v>
      </c>
      <c r="I70">
        <v>329330</v>
      </c>
      <c r="J70">
        <f>SUM(Table1[[#This Row],[NO1_A_MWh]:[NO5_A_MWh]])</f>
        <v>375722</v>
      </c>
      <c r="K70">
        <f>Table1[[#This Row],[NO1_A_MWh]]/Table1[[#This Row],[sum]]</f>
        <v>0</v>
      </c>
      <c r="L70">
        <f>Table1[[#This Row],[NO2_A_MWh]]/Table1[[#This Row],[sum]]</f>
        <v>3.5853636465258888E-2</v>
      </c>
      <c r="M70">
        <f>Table1[[#This Row],[NO3_A_MWh]]/Table1[[#This Row],[sum]]</f>
        <v>8.7620634405225134E-2</v>
      </c>
      <c r="N70">
        <f>Table1[[#This Row],[NO4_A_MWh]]/Table1[[#This Row],[sum]]</f>
        <v>0</v>
      </c>
      <c r="O70">
        <f>Table1[[#This Row],[NO5_A_MWh]]/Table1[[#This Row],[sum]]</f>
        <v>0.87652572912951598</v>
      </c>
      <c r="P70" s="1">
        <f>SUMPRODUCT($K$1:$O$1,Table1[[#This Row],[NO1 andel]:[NO5 andel]])/1000</f>
        <v>0.74228022357753864</v>
      </c>
    </row>
    <row r="71" spans="1:16" x14ac:dyDescent="0.35">
      <c r="A71" t="s">
        <v>215</v>
      </c>
      <c r="B71" t="s">
        <v>213</v>
      </c>
      <c r="C71">
        <v>2022</v>
      </c>
      <c r="D71" t="s">
        <v>214</v>
      </c>
      <c r="F71">
        <v>13446</v>
      </c>
      <c r="J71">
        <f>SUM(Table1[[#This Row],[NO1_A_MWh]:[NO5_A_MWh]])</f>
        <v>13446</v>
      </c>
      <c r="K71">
        <f>Table1[[#This Row],[NO1_A_MWh]]/Table1[[#This Row],[sum]]</f>
        <v>0</v>
      </c>
      <c r="L71">
        <f>Table1[[#This Row],[NO2_A_MWh]]/Table1[[#This Row],[sum]]</f>
        <v>1</v>
      </c>
      <c r="M71">
        <f>Table1[[#This Row],[NO3_A_MWh]]/Table1[[#This Row],[sum]]</f>
        <v>0</v>
      </c>
      <c r="N71">
        <f>Table1[[#This Row],[NO4_A_MWh]]/Table1[[#This Row],[sum]]</f>
        <v>0</v>
      </c>
      <c r="O71">
        <f>Table1[[#This Row],[NO5_A_MWh]]/Table1[[#This Row],[sum]]</f>
        <v>0</v>
      </c>
      <c r="P71" s="1">
        <f>SUMPRODUCT($K$1:$O$1,Table1[[#This Row],[NO1 andel]:[NO5 andel]])/1000</f>
        <v>0.88701199999999991</v>
      </c>
    </row>
    <row r="72" spans="1:16" x14ac:dyDescent="0.35">
      <c r="A72" t="s">
        <v>218</v>
      </c>
      <c r="B72" t="s">
        <v>216</v>
      </c>
      <c r="C72">
        <v>2022</v>
      </c>
      <c r="D72" t="s">
        <v>217</v>
      </c>
      <c r="G72">
        <v>305010</v>
      </c>
      <c r="J72">
        <f>SUM(Table1[[#This Row],[NO1_A_MWh]:[NO5_A_MWh]])</f>
        <v>305010</v>
      </c>
      <c r="K72">
        <f>Table1[[#This Row],[NO1_A_MWh]]/Table1[[#This Row],[sum]]</f>
        <v>0</v>
      </c>
      <c r="L72">
        <f>Table1[[#This Row],[NO2_A_MWh]]/Table1[[#This Row],[sum]]</f>
        <v>0</v>
      </c>
      <c r="M72">
        <f>Table1[[#This Row],[NO3_A_MWh]]/Table1[[#This Row],[sum]]</f>
        <v>1</v>
      </c>
      <c r="N72">
        <f>Table1[[#This Row],[NO4_A_MWh]]/Table1[[#This Row],[sum]]</f>
        <v>0</v>
      </c>
      <c r="O72">
        <f>Table1[[#This Row],[NO5_A_MWh]]/Table1[[#This Row],[sum]]</f>
        <v>0</v>
      </c>
      <c r="P72" s="1">
        <f>SUMPRODUCT($K$1:$O$1,Table1[[#This Row],[NO1 andel]:[NO5 andel]])/1000</f>
        <v>0.33062599999999998</v>
      </c>
    </row>
    <row r="73" spans="1:16" x14ac:dyDescent="0.35">
      <c r="A73" t="s">
        <v>221</v>
      </c>
      <c r="B73" t="s">
        <v>219</v>
      </c>
      <c r="C73">
        <v>2022</v>
      </c>
      <c r="D73" t="s">
        <v>220</v>
      </c>
      <c r="H73">
        <v>297311</v>
      </c>
      <c r="J73">
        <f>SUM(Table1[[#This Row],[NO1_A_MWh]:[NO5_A_MWh]])</f>
        <v>297311</v>
      </c>
      <c r="K73">
        <f>Table1[[#This Row],[NO1_A_MWh]]/Table1[[#This Row],[sum]]</f>
        <v>0</v>
      </c>
      <c r="L73">
        <f>Table1[[#This Row],[NO2_A_MWh]]/Table1[[#This Row],[sum]]</f>
        <v>0</v>
      </c>
      <c r="M73">
        <f>Table1[[#This Row],[NO3_A_MWh]]/Table1[[#This Row],[sum]]</f>
        <v>0</v>
      </c>
      <c r="N73">
        <f>Table1[[#This Row],[NO4_A_MWh]]/Table1[[#This Row],[sum]]</f>
        <v>1</v>
      </c>
      <c r="O73">
        <f>Table1[[#This Row],[NO5_A_MWh]]/Table1[[#This Row],[sum]]</f>
        <v>0</v>
      </c>
      <c r="P73" s="1">
        <f>SUMPRODUCT($K$1:$O$1,Table1[[#This Row],[NO1 andel]:[NO5 andel]])/1000</f>
        <v>0.28149829999999998</v>
      </c>
    </row>
    <row r="74" spans="1:16" x14ac:dyDescent="0.35">
      <c r="A74" t="s">
        <v>224</v>
      </c>
      <c r="B74" t="s">
        <v>222</v>
      </c>
      <c r="C74">
        <v>2022</v>
      </c>
      <c r="D74" t="s">
        <v>223</v>
      </c>
      <c r="G74">
        <v>43899</v>
      </c>
      <c r="J74">
        <f>SUM(Table1[[#This Row],[NO1_A_MWh]:[NO5_A_MWh]])</f>
        <v>43899</v>
      </c>
      <c r="K74">
        <f>Table1[[#This Row],[NO1_A_MWh]]/Table1[[#This Row],[sum]]</f>
        <v>0</v>
      </c>
      <c r="L74">
        <f>Table1[[#This Row],[NO2_A_MWh]]/Table1[[#This Row],[sum]]</f>
        <v>0</v>
      </c>
      <c r="M74">
        <f>Table1[[#This Row],[NO3_A_MWh]]/Table1[[#This Row],[sum]]</f>
        <v>1</v>
      </c>
      <c r="N74">
        <f>Table1[[#This Row],[NO4_A_MWh]]/Table1[[#This Row],[sum]]</f>
        <v>0</v>
      </c>
      <c r="O74">
        <f>Table1[[#This Row],[NO5_A_MWh]]/Table1[[#This Row],[sum]]</f>
        <v>0</v>
      </c>
      <c r="P74" s="1">
        <f>SUMPRODUCT($K$1:$O$1,Table1[[#This Row],[NO1 andel]:[NO5 andel]])/1000</f>
        <v>0.33062599999999998</v>
      </c>
    </row>
    <row r="75" spans="1:16" x14ac:dyDescent="0.35">
      <c r="A75" t="s">
        <v>227</v>
      </c>
      <c r="B75" t="s">
        <v>225</v>
      </c>
      <c r="C75">
        <v>2022</v>
      </c>
      <c r="D75" t="s">
        <v>226</v>
      </c>
      <c r="F75">
        <v>9666</v>
      </c>
      <c r="J75">
        <f>SUM(Table1[[#This Row],[NO1_A_MWh]:[NO5_A_MWh]])</f>
        <v>9666</v>
      </c>
      <c r="K75">
        <f>Table1[[#This Row],[NO1_A_MWh]]/Table1[[#This Row],[sum]]</f>
        <v>0</v>
      </c>
      <c r="L75">
        <f>Table1[[#This Row],[NO2_A_MWh]]/Table1[[#This Row],[sum]]</f>
        <v>1</v>
      </c>
      <c r="M75">
        <f>Table1[[#This Row],[NO3_A_MWh]]/Table1[[#This Row],[sum]]</f>
        <v>0</v>
      </c>
      <c r="N75">
        <f>Table1[[#This Row],[NO4_A_MWh]]/Table1[[#This Row],[sum]]</f>
        <v>0</v>
      </c>
      <c r="O75">
        <f>Table1[[#This Row],[NO5_A_MWh]]/Table1[[#This Row],[sum]]</f>
        <v>0</v>
      </c>
      <c r="P75" s="1">
        <f>SUMPRODUCT($K$1:$O$1,Table1[[#This Row],[NO1 andel]:[NO5 andel]])/1000</f>
        <v>0.88701199999999991</v>
      </c>
    </row>
    <row r="76" spans="1:16" x14ac:dyDescent="0.35">
      <c r="A76" t="s">
        <v>230</v>
      </c>
      <c r="B76" t="s">
        <v>228</v>
      </c>
      <c r="C76">
        <v>2022</v>
      </c>
      <c r="D76" t="s">
        <v>229</v>
      </c>
      <c r="F76">
        <v>272857</v>
      </c>
      <c r="J76">
        <f>SUM(Table1[[#This Row],[NO1_A_MWh]:[NO5_A_MWh]])</f>
        <v>272857</v>
      </c>
      <c r="K76">
        <f>Table1[[#This Row],[NO1_A_MWh]]/Table1[[#This Row],[sum]]</f>
        <v>0</v>
      </c>
      <c r="L76">
        <f>Table1[[#This Row],[NO2_A_MWh]]/Table1[[#This Row],[sum]]</f>
        <v>1</v>
      </c>
      <c r="M76">
        <f>Table1[[#This Row],[NO3_A_MWh]]/Table1[[#This Row],[sum]]</f>
        <v>0</v>
      </c>
      <c r="N76">
        <f>Table1[[#This Row],[NO4_A_MWh]]/Table1[[#This Row],[sum]]</f>
        <v>0</v>
      </c>
      <c r="O76">
        <f>Table1[[#This Row],[NO5_A_MWh]]/Table1[[#This Row],[sum]]</f>
        <v>0</v>
      </c>
      <c r="P76" s="1">
        <f>SUMPRODUCT($K$1:$O$1,Table1[[#This Row],[NO1 andel]:[NO5 andel]])/1000</f>
        <v>0.88701199999999991</v>
      </c>
    </row>
    <row r="77" spans="1:16" x14ac:dyDescent="0.35">
      <c r="A77" t="s">
        <v>233</v>
      </c>
      <c r="B77" t="s">
        <v>231</v>
      </c>
      <c r="C77">
        <v>2022</v>
      </c>
      <c r="D77" t="s">
        <v>232</v>
      </c>
      <c r="E77">
        <v>14909</v>
      </c>
      <c r="J77">
        <f>SUM(Table1[[#This Row],[NO1_A_MWh]:[NO5_A_MWh]])</f>
        <v>14909</v>
      </c>
      <c r="K77">
        <f>Table1[[#This Row],[NO1_A_MWh]]/Table1[[#This Row],[sum]]</f>
        <v>1</v>
      </c>
      <c r="L77">
        <f>Table1[[#This Row],[NO2_A_MWh]]/Table1[[#This Row],[sum]]</f>
        <v>0</v>
      </c>
      <c r="M77">
        <f>Table1[[#This Row],[NO3_A_MWh]]/Table1[[#This Row],[sum]]</f>
        <v>0</v>
      </c>
      <c r="N77">
        <f>Table1[[#This Row],[NO4_A_MWh]]/Table1[[#This Row],[sum]]</f>
        <v>0</v>
      </c>
      <c r="O77">
        <f>Table1[[#This Row],[NO5_A_MWh]]/Table1[[#This Row],[sum]]</f>
        <v>0</v>
      </c>
      <c r="P77" s="1">
        <f>SUMPRODUCT($K$1:$O$1,Table1[[#This Row],[NO1 andel]:[NO5 andel]])/1000</f>
        <v>0.80414599999999992</v>
      </c>
    </row>
    <row r="78" spans="1:16" x14ac:dyDescent="0.35">
      <c r="A78" t="s">
        <v>236</v>
      </c>
      <c r="B78" t="s">
        <v>234</v>
      </c>
      <c r="C78">
        <v>2022</v>
      </c>
      <c r="D78" t="s">
        <v>235</v>
      </c>
      <c r="F78">
        <v>203988</v>
      </c>
      <c r="J78">
        <f>SUM(Table1[[#This Row],[NO1_A_MWh]:[NO5_A_MWh]])</f>
        <v>203988</v>
      </c>
      <c r="K78">
        <f>Table1[[#This Row],[NO1_A_MWh]]/Table1[[#This Row],[sum]]</f>
        <v>0</v>
      </c>
      <c r="L78">
        <f>Table1[[#This Row],[NO2_A_MWh]]/Table1[[#This Row],[sum]]</f>
        <v>1</v>
      </c>
      <c r="M78">
        <f>Table1[[#This Row],[NO3_A_MWh]]/Table1[[#This Row],[sum]]</f>
        <v>0</v>
      </c>
      <c r="N78">
        <f>Table1[[#This Row],[NO4_A_MWh]]/Table1[[#This Row],[sum]]</f>
        <v>0</v>
      </c>
      <c r="O78">
        <f>Table1[[#This Row],[NO5_A_MWh]]/Table1[[#This Row],[sum]]</f>
        <v>0</v>
      </c>
      <c r="P78" s="1">
        <f>SUMPRODUCT($K$1:$O$1,Table1[[#This Row],[NO1 andel]:[NO5 andel]])/1000</f>
        <v>0.88701199999999991</v>
      </c>
    </row>
    <row r="79" spans="1:16" x14ac:dyDescent="0.35">
      <c r="A79" t="s">
        <v>239</v>
      </c>
      <c r="B79" t="s">
        <v>237</v>
      </c>
      <c r="C79">
        <v>2022</v>
      </c>
      <c r="D79" t="s">
        <v>238</v>
      </c>
      <c r="E79">
        <v>78555</v>
      </c>
      <c r="I79">
        <v>16796</v>
      </c>
      <c r="J79">
        <f>SUM(Table1[[#This Row],[NO1_A_MWh]:[NO5_A_MWh]])</f>
        <v>95351</v>
      </c>
      <c r="K79">
        <f>Table1[[#This Row],[NO1_A_MWh]]/Table1[[#This Row],[sum]]</f>
        <v>0.82385082484714367</v>
      </c>
      <c r="L79">
        <f>Table1[[#This Row],[NO2_A_MWh]]/Table1[[#This Row],[sum]]</f>
        <v>0</v>
      </c>
      <c r="M79">
        <f>Table1[[#This Row],[NO3_A_MWh]]/Table1[[#This Row],[sum]]</f>
        <v>0</v>
      </c>
      <c r="N79">
        <f>Table1[[#This Row],[NO4_A_MWh]]/Table1[[#This Row],[sum]]</f>
        <v>0</v>
      </c>
      <c r="O79">
        <f>Table1[[#This Row],[NO5_A_MWh]]/Table1[[#This Row],[sum]]</f>
        <v>0.1761491751528563</v>
      </c>
      <c r="P79" s="1">
        <f>SUMPRODUCT($K$1:$O$1,Table1[[#This Row],[NO1 andel]:[NO5 andel]])/1000</f>
        <v>0.79945417864521606</v>
      </c>
    </row>
    <row r="80" spans="1:16" x14ac:dyDescent="0.35">
      <c r="A80" t="s">
        <v>242</v>
      </c>
      <c r="B80" t="s">
        <v>240</v>
      </c>
      <c r="C80">
        <v>2022</v>
      </c>
      <c r="D80" t="s">
        <v>241</v>
      </c>
      <c r="E80">
        <v>1305236</v>
      </c>
      <c r="J80">
        <f>SUM(Table1[[#This Row],[NO1_A_MWh]:[NO5_A_MWh]])</f>
        <v>1305236</v>
      </c>
      <c r="K80">
        <f>Table1[[#This Row],[NO1_A_MWh]]/Table1[[#This Row],[sum]]</f>
        <v>1</v>
      </c>
      <c r="L80">
        <f>Table1[[#This Row],[NO2_A_MWh]]/Table1[[#This Row],[sum]]</f>
        <v>0</v>
      </c>
      <c r="M80">
        <f>Table1[[#This Row],[NO3_A_MWh]]/Table1[[#This Row],[sum]]</f>
        <v>0</v>
      </c>
      <c r="N80">
        <f>Table1[[#This Row],[NO4_A_MWh]]/Table1[[#This Row],[sum]]</f>
        <v>0</v>
      </c>
      <c r="O80">
        <f>Table1[[#This Row],[NO5_A_MWh]]/Table1[[#This Row],[sum]]</f>
        <v>0</v>
      </c>
      <c r="P80" s="1">
        <f>SUMPRODUCT($K$1:$O$1,Table1[[#This Row],[NO1 andel]:[NO5 andel]])/1000</f>
        <v>0.80414599999999992</v>
      </c>
    </row>
    <row r="81" spans="1:16" x14ac:dyDescent="0.35">
      <c r="A81" t="s">
        <v>245</v>
      </c>
      <c r="B81" t="s">
        <v>243</v>
      </c>
      <c r="C81">
        <v>2022</v>
      </c>
      <c r="D81" t="s">
        <v>244</v>
      </c>
      <c r="G81">
        <v>19439</v>
      </c>
      <c r="J81">
        <f>SUM(Table1[[#This Row],[NO1_A_MWh]:[NO5_A_MWh]])</f>
        <v>19439</v>
      </c>
      <c r="K81">
        <f>Table1[[#This Row],[NO1_A_MWh]]/Table1[[#This Row],[sum]]</f>
        <v>0</v>
      </c>
      <c r="L81">
        <f>Table1[[#This Row],[NO2_A_MWh]]/Table1[[#This Row],[sum]]</f>
        <v>0</v>
      </c>
      <c r="M81">
        <f>Table1[[#This Row],[NO3_A_MWh]]/Table1[[#This Row],[sum]]</f>
        <v>1</v>
      </c>
      <c r="N81">
        <f>Table1[[#This Row],[NO4_A_MWh]]/Table1[[#This Row],[sum]]</f>
        <v>0</v>
      </c>
      <c r="O81">
        <f>Table1[[#This Row],[NO5_A_MWh]]/Table1[[#This Row],[sum]]</f>
        <v>0</v>
      </c>
      <c r="P81" s="1">
        <f>SUMPRODUCT($K$1:$O$1,Table1[[#This Row],[NO1 andel]:[NO5 andel]])/1000</f>
        <v>0.33062599999999998</v>
      </c>
    </row>
    <row r="82" spans="1:16" x14ac:dyDescent="0.35">
      <c r="A82" t="s">
        <v>248</v>
      </c>
      <c r="B82" t="s">
        <v>246</v>
      </c>
      <c r="C82">
        <v>2022</v>
      </c>
      <c r="D82" t="s">
        <v>247</v>
      </c>
      <c r="H82">
        <v>28580</v>
      </c>
      <c r="J82">
        <f>SUM(Table1[[#This Row],[NO1_A_MWh]:[NO5_A_MWh]])</f>
        <v>28580</v>
      </c>
      <c r="K82">
        <f>Table1[[#This Row],[NO1_A_MWh]]/Table1[[#This Row],[sum]]</f>
        <v>0</v>
      </c>
      <c r="L82">
        <f>Table1[[#This Row],[NO2_A_MWh]]/Table1[[#This Row],[sum]]</f>
        <v>0</v>
      </c>
      <c r="M82">
        <f>Table1[[#This Row],[NO3_A_MWh]]/Table1[[#This Row],[sum]]</f>
        <v>0</v>
      </c>
      <c r="N82">
        <f>Table1[[#This Row],[NO4_A_MWh]]/Table1[[#This Row],[sum]]</f>
        <v>1</v>
      </c>
      <c r="O82">
        <f>Table1[[#This Row],[NO5_A_MWh]]/Table1[[#This Row],[sum]]</f>
        <v>0</v>
      </c>
      <c r="P82" s="1">
        <f>SUMPRODUCT($K$1:$O$1,Table1[[#This Row],[NO1 andel]:[NO5 andel]])/1000</f>
        <v>0.28149829999999998</v>
      </c>
    </row>
    <row r="83" spans="1:16" x14ac:dyDescent="0.35">
      <c r="A83" t="s">
        <v>251</v>
      </c>
      <c r="B83" t="s">
        <v>249</v>
      </c>
      <c r="C83">
        <v>2022</v>
      </c>
      <c r="D83" t="s">
        <v>250</v>
      </c>
      <c r="E83">
        <v>156283</v>
      </c>
      <c r="F83">
        <v>255153</v>
      </c>
      <c r="J83">
        <f>SUM(Table1[[#This Row],[NO1_A_MWh]:[NO5_A_MWh]])</f>
        <v>411436</v>
      </c>
      <c r="K83">
        <f>Table1[[#This Row],[NO1_A_MWh]]/Table1[[#This Row],[sum]]</f>
        <v>0.37984765552844185</v>
      </c>
      <c r="L83">
        <f>Table1[[#This Row],[NO2_A_MWh]]/Table1[[#This Row],[sum]]</f>
        <v>0.6201523444715582</v>
      </c>
      <c r="M83">
        <f>Table1[[#This Row],[NO3_A_MWh]]/Table1[[#This Row],[sum]]</f>
        <v>0</v>
      </c>
      <c r="N83">
        <f>Table1[[#This Row],[NO4_A_MWh]]/Table1[[#This Row],[sum]]</f>
        <v>0</v>
      </c>
      <c r="O83">
        <f>Table1[[#This Row],[NO5_A_MWh]]/Table1[[#This Row],[sum]]</f>
        <v>0</v>
      </c>
      <c r="P83" s="1">
        <f>SUMPRODUCT($K$1:$O$1,Table1[[#This Row],[NO1 andel]:[NO5 andel]])/1000</f>
        <v>0.85553554417698019</v>
      </c>
    </row>
    <row r="84" spans="1:16" x14ac:dyDescent="0.35">
      <c r="A84" t="s">
        <v>254</v>
      </c>
      <c r="B84" t="s">
        <v>252</v>
      </c>
      <c r="C84">
        <v>2022</v>
      </c>
      <c r="D84" t="s">
        <v>253</v>
      </c>
      <c r="G84">
        <v>82595</v>
      </c>
      <c r="I84">
        <v>24318</v>
      </c>
      <c r="J84">
        <f>SUM(Table1[[#This Row],[NO1_A_MWh]:[NO5_A_MWh]])</f>
        <v>106913</v>
      </c>
      <c r="K84">
        <f>Table1[[#This Row],[NO1_A_MWh]]/Table1[[#This Row],[sum]]</f>
        <v>0</v>
      </c>
      <c r="L84">
        <f>Table1[[#This Row],[NO2_A_MWh]]/Table1[[#This Row],[sum]]</f>
        <v>0</v>
      </c>
      <c r="M84">
        <f>Table1[[#This Row],[NO3_A_MWh]]/Table1[[#This Row],[sum]]</f>
        <v>0.77254403112811354</v>
      </c>
      <c r="N84">
        <f>Table1[[#This Row],[NO4_A_MWh]]/Table1[[#This Row],[sum]]</f>
        <v>0</v>
      </c>
      <c r="O84">
        <f>Table1[[#This Row],[NO5_A_MWh]]/Table1[[#This Row],[sum]]</f>
        <v>0.22745596887188649</v>
      </c>
      <c r="P84" s="1">
        <f>SUMPRODUCT($K$1:$O$1,Table1[[#This Row],[NO1 andel]:[NO5 andel]])/1000</f>
        <v>0.43227254692132849</v>
      </c>
    </row>
    <row r="85" spans="1:16" x14ac:dyDescent="0.35">
      <c r="A85" t="s">
        <v>257</v>
      </c>
      <c r="B85" t="s">
        <v>255</v>
      </c>
      <c r="C85">
        <v>2022</v>
      </c>
      <c r="D85" t="s">
        <v>256</v>
      </c>
      <c r="H85">
        <v>79776</v>
      </c>
      <c r="J85">
        <f>SUM(Table1[[#This Row],[NO1_A_MWh]:[NO5_A_MWh]])</f>
        <v>79776</v>
      </c>
      <c r="K85">
        <f>Table1[[#This Row],[NO1_A_MWh]]/Table1[[#This Row],[sum]]</f>
        <v>0</v>
      </c>
      <c r="L85">
        <f>Table1[[#This Row],[NO2_A_MWh]]/Table1[[#This Row],[sum]]</f>
        <v>0</v>
      </c>
      <c r="M85">
        <f>Table1[[#This Row],[NO3_A_MWh]]/Table1[[#This Row],[sum]]</f>
        <v>0</v>
      </c>
      <c r="N85">
        <f>Table1[[#This Row],[NO4_A_MWh]]/Table1[[#This Row],[sum]]</f>
        <v>1</v>
      </c>
      <c r="O85">
        <f>Table1[[#This Row],[NO5_A_MWh]]/Table1[[#This Row],[sum]]</f>
        <v>0</v>
      </c>
      <c r="P85" s="1">
        <f>SUMPRODUCT($K$1:$O$1,Table1[[#This Row],[NO1 andel]:[NO5 andel]])/1000</f>
        <v>0.28149829999999998</v>
      </c>
    </row>
    <row r="86" spans="1:16" x14ac:dyDescent="0.35">
      <c r="A86" t="s">
        <v>260</v>
      </c>
      <c r="B86" t="s">
        <v>258</v>
      </c>
      <c r="C86">
        <v>2022</v>
      </c>
      <c r="D86" t="s">
        <v>259</v>
      </c>
      <c r="H86">
        <v>30511</v>
      </c>
      <c r="J86">
        <f>SUM(Table1[[#This Row],[NO1_A_MWh]:[NO5_A_MWh]])</f>
        <v>30511</v>
      </c>
      <c r="K86">
        <f>Table1[[#This Row],[NO1_A_MWh]]/Table1[[#This Row],[sum]]</f>
        <v>0</v>
      </c>
      <c r="L86">
        <f>Table1[[#This Row],[NO2_A_MWh]]/Table1[[#This Row],[sum]]</f>
        <v>0</v>
      </c>
      <c r="M86">
        <f>Table1[[#This Row],[NO3_A_MWh]]/Table1[[#This Row],[sum]]</f>
        <v>0</v>
      </c>
      <c r="N86">
        <f>Table1[[#This Row],[NO4_A_MWh]]/Table1[[#This Row],[sum]]</f>
        <v>1</v>
      </c>
      <c r="O86">
        <f>Table1[[#This Row],[NO5_A_MWh]]/Table1[[#This Row],[sum]]</f>
        <v>0</v>
      </c>
      <c r="P86" s="1">
        <f>SUMPRODUCT($K$1:$O$1,Table1[[#This Row],[NO1 andel]:[NO5 andel]])/1000</f>
        <v>0.28149829999999998</v>
      </c>
    </row>
    <row r="87" spans="1:16" x14ac:dyDescent="0.35">
      <c r="A87" t="s">
        <v>263</v>
      </c>
      <c r="B87" t="s">
        <v>261</v>
      </c>
      <c r="C87">
        <v>2022</v>
      </c>
      <c r="D87" t="s">
        <v>262</v>
      </c>
      <c r="I87">
        <v>1138</v>
      </c>
      <c r="J87">
        <f>SUM(Table1[[#This Row],[NO1_A_MWh]:[NO5_A_MWh]])</f>
        <v>1138</v>
      </c>
      <c r="K87">
        <f>Table1[[#This Row],[NO1_A_MWh]]/Table1[[#This Row],[sum]]</f>
        <v>0</v>
      </c>
      <c r="L87">
        <f>Table1[[#This Row],[NO2_A_MWh]]/Table1[[#This Row],[sum]]</f>
        <v>0</v>
      </c>
      <c r="M87">
        <f>Table1[[#This Row],[NO3_A_MWh]]/Table1[[#This Row],[sum]]</f>
        <v>0</v>
      </c>
      <c r="N87">
        <f>Table1[[#This Row],[NO4_A_MWh]]/Table1[[#This Row],[sum]]</f>
        <v>0</v>
      </c>
      <c r="O87">
        <f>Table1[[#This Row],[NO5_A_MWh]]/Table1[[#This Row],[sum]]</f>
        <v>1</v>
      </c>
      <c r="P87" s="1">
        <f>SUMPRODUCT($K$1:$O$1,Table1[[#This Row],[NO1 andel]:[NO5 andel]])/1000</f>
        <v>0.77751049999999999</v>
      </c>
    </row>
    <row r="88" spans="1:16" x14ac:dyDescent="0.35">
      <c r="A88" t="s">
        <v>266</v>
      </c>
      <c r="B88" t="s">
        <v>264</v>
      </c>
      <c r="C88">
        <v>2022</v>
      </c>
      <c r="D88" t="s">
        <v>265</v>
      </c>
      <c r="E88">
        <v>32361</v>
      </c>
      <c r="F88">
        <v>246</v>
      </c>
      <c r="I88">
        <v>1272</v>
      </c>
      <c r="J88">
        <f>SUM(Table1[[#This Row],[NO1_A_MWh]:[NO5_A_MWh]])</f>
        <v>33879</v>
      </c>
      <c r="K88">
        <f>Table1[[#This Row],[NO1_A_MWh]]/Table1[[#This Row],[sum]]</f>
        <v>0.95519348268839099</v>
      </c>
      <c r="L88">
        <f>Table1[[#This Row],[NO2_A_MWh]]/Table1[[#This Row],[sum]]</f>
        <v>7.2611352165058004E-3</v>
      </c>
      <c r="M88">
        <f>Table1[[#This Row],[NO3_A_MWh]]/Table1[[#This Row],[sum]]</f>
        <v>0</v>
      </c>
      <c r="N88">
        <f>Table1[[#This Row],[NO4_A_MWh]]/Table1[[#This Row],[sum]]</f>
        <v>0</v>
      </c>
      <c r="O88">
        <f>Table1[[#This Row],[NO5_A_MWh]]/Table1[[#This Row],[sum]]</f>
        <v>3.7545382095103164E-2</v>
      </c>
      <c r="P88" s="1">
        <f>SUMPRODUCT($K$1:$O$1,Table1[[#This Row],[NO1 andel]:[NO5 andel]])/1000</f>
        <v>0.80374766120605678</v>
      </c>
    </row>
    <row r="89" spans="1:16" x14ac:dyDescent="0.35">
      <c r="A89" t="s">
        <v>269</v>
      </c>
      <c r="B89" t="s">
        <v>267</v>
      </c>
      <c r="C89">
        <v>2022</v>
      </c>
      <c r="D89" t="s">
        <v>268</v>
      </c>
      <c r="G89">
        <v>153965</v>
      </c>
      <c r="H89">
        <v>25878</v>
      </c>
      <c r="J89">
        <f>SUM(Table1[[#This Row],[NO1_A_MWh]:[NO5_A_MWh]])</f>
        <v>179843</v>
      </c>
      <c r="K89">
        <f>Table1[[#This Row],[NO1_A_MWh]]/Table1[[#This Row],[sum]]</f>
        <v>0</v>
      </c>
      <c r="L89">
        <f>Table1[[#This Row],[NO2_A_MWh]]/Table1[[#This Row],[sum]]</f>
        <v>0</v>
      </c>
      <c r="M89">
        <f>Table1[[#This Row],[NO3_A_MWh]]/Table1[[#This Row],[sum]]</f>
        <v>0.8561078273827728</v>
      </c>
      <c r="N89">
        <f>Table1[[#This Row],[NO4_A_MWh]]/Table1[[#This Row],[sum]]</f>
        <v>0.14389217261722725</v>
      </c>
      <c r="O89">
        <f>Table1[[#This Row],[NO5_A_MWh]]/Table1[[#This Row],[sum]]</f>
        <v>0</v>
      </c>
      <c r="P89" s="1">
        <f>SUMPRODUCT($K$1:$O$1,Table1[[#This Row],[NO1 andel]:[NO5 andel]])/1000</f>
        <v>0.32355690851131264</v>
      </c>
    </row>
    <row r="90" spans="1:16" x14ac:dyDescent="0.35">
      <c r="A90" t="s">
        <v>272</v>
      </c>
      <c r="B90" t="s">
        <v>270</v>
      </c>
      <c r="C90">
        <v>2022</v>
      </c>
      <c r="D90" t="s">
        <v>271</v>
      </c>
      <c r="E90">
        <v>2352</v>
      </c>
      <c r="J90">
        <f>SUM(Table1[[#This Row],[NO1_A_MWh]:[NO5_A_MWh]])</f>
        <v>2352</v>
      </c>
      <c r="K90">
        <f>Table1[[#This Row],[NO1_A_MWh]]/Table1[[#This Row],[sum]]</f>
        <v>1</v>
      </c>
      <c r="L90">
        <f>Table1[[#This Row],[NO2_A_MWh]]/Table1[[#This Row],[sum]]</f>
        <v>0</v>
      </c>
      <c r="M90">
        <f>Table1[[#This Row],[NO3_A_MWh]]/Table1[[#This Row],[sum]]</f>
        <v>0</v>
      </c>
      <c r="N90">
        <f>Table1[[#This Row],[NO4_A_MWh]]/Table1[[#This Row],[sum]]</f>
        <v>0</v>
      </c>
      <c r="O90">
        <f>Table1[[#This Row],[NO5_A_MWh]]/Table1[[#This Row],[sum]]</f>
        <v>0</v>
      </c>
      <c r="P90" s="1">
        <f>SUMPRODUCT($K$1:$O$1,Table1[[#This Row],[NO1 andel]:[NO5 andel]])/1000</f>
        <v>0.80414599999999992</v>
      </c>
    </row>
    <row r="91" spans="1:16" x14ac:dyDescent="0.35">
      <c r="A91" t="s">
        <v>275</v>
      </c>
      <c r="B91" t="s">
        <v>273</v>
      </c>
      <c r="C91">
        <v>2022</v>
      </c>
      <c r="D91" t="s">
        <v>274</v>
      </c>
      <c r="F91">
        <v>3732</v>
      </c>
      <c r="J91">
        <f>SUM(Table1[[#This Row],[NO1_A_MWh]:[NO5_A_MWh]])</f>
        <v>3732</v>
      </c>
      <c r="K91">
        <f>Table1[[#This Row],[NO1_A_MWh]]/Table1[[#This Row],[sum]]</f>
        <v>0</v>
      </c>
      <c r="L91">
        <f>Table1[[#This Row],[NO2_A_MWh]]/Table1[[#This Row],[sum]]</f>
        <v>1</v>
      </c>
      <c r="M91">
        <f>Table1[[#This Row],[NO3_A_MWh]]/Table1[[#This Row],[sum]]</f>
        <v>0</v>
      </c>
      <c r="N91">
        <f>Table1[[#This Row],[NO4_A_MWh]]/Table1[[#This Row],[sum]]</f>
        <v>0</v>
      </c>
      <c r="O91">
        <f>Table1[[#This Row],[NO5_A_MWh]]/Table1[[#This Row],[sum]]</f>
        <v>0</v>
      </c>
      <c r="P91" s="1">
        <f>SUMPRODUCT($K$1:$O$1,Table1[[#This Row],[NO1 andel]:[NO5 andel]])/1000</f>
        <v>0.88701199999999991</v>
      </c>
    </row>
    <row r="92" spans="1:16" x14ac:dyDescent="0.35">
      <c r="M92" s="2"/>
      <c r="N92" s="2"/>
      <c r="O92" s="2"/>
      <c r="P92" s="1"/>
    </row>
    <row r="93" spans="1:16" x14ac:dyDescent="0.35">
      <c r="M93" s="2"/>
      <c r="N93" s="2"/>
      <c r="O93" s="2"/>
      <c r="P93" s="1"/>
    </row>
    <row r="94" spans="1:16" x14ac:dyDescent="0.35">
      <c r="M94" s="2"/>
      <c r="N94" s="2"/>
      <c r="O94" s="2"/>
      <c r="P94" s="1"/>
    </row>
    <row r="95" spans="1:16" x14ac:dyDescent="0.35">
      <c r="M95" s="2"/>
      <c r="N95" s="2"/>
      <c r="O95" s="2"/>
      <c r="P95" s="1"/>
    </row>
    <row r="96" spans="1:16" x14ac:dyDescent="0.35">
      <c r="M96" s="2"/>
      <c r="N96" s="2"/>
      <c r="O96" s="2"/>
      <c r="P96" s="1"/>
    </row>
    <row r="97" spans="13:16" x14ac:dyDescent="0.35">
      <c r="M97" s="2"/>
      <c r="N97" s="2"/>
      <c r="O97" s="2"/>
      <c r="P97" s="1"/>
    </row>
    <row r="98" spans="13:16" x14ac:dyDescent="0.35">
      <c r="M98" s="2"/>
      <c r="N98" s="2"/>
      <c r="O98" s="2"/>
      <c r="P98" s="1"/>
    </row>
    <row r="99" spans="13:16" x14ac:dyDescent="0.35">
      <c r="M99" s="2"/>
      <c r="N99" s="2"/>
      <c r="O99" s="2"/>
      <c r="P99" s="1"/>
    </row>
    <row r="100" spans="13:16" x14ac:dyDescent="0.35">
      <c r="M100" s="2"/>
      <c r="N100" s="2"/>
      <c r="O100" s="2"/>
      <c r="P100" s="1"/>
    </row>
    <row r="101" spans="13:16" x14ac:dyDescent="0.35">
      <c r="M101" s="2"/>
      <c r="N101" s="2"/>
      <c r="O101" s="2"/>
      <c r="P101" s="1"/>
    </row>
    <row r="102" spans="13:16" x14ac:dyDescent="0.35">
      <c r="M102" s="2"/>
      <c r="N102" s="2"/>
      <c r="O102" s="2"/>
      <c r="P102" s="1"/>
    </row>
    <row r="103" spans="13:16" x14ac:dyDescent="0.35">
      <c r="M103" s="2"/>
      <c r="N103" s="2"/>
      <c r="O103" s="2"/>
      <c r="P103" s="1"/>
    </row>
    <row r="104" spans="13:16" x14ac:dyDescent="0.35">
      <c r="M104" s="2"/>
      <c r="N104" s="2"/>
      <c r="O104" s="2"/>
      <c r="P104" s="1"/>
    </row>
    <row r="105" spans="13:16" x14ac:dyDescent="0.35">
      <c r="M105" s="2"/>
      <c r="N105" s="2"/>
      <c r="O105" s="2"/>
      <c r="P105" s="1"/>
    </row>
    <row r="106" spans="13:16" x14ac:dyDescent="0.35">
      <c r="M106" s="2"/>
      <c r="N106" s="2"/>
      <c r="O106" s="2"/>
      <c r="P106" s="1"/>
    </row>
    <row r="107" spans="13:16" x14ac:dyDescent="0.35">
      <c r="M107" s="2"/>
      <c r="N107" s="2"/>
      <c r="O107" s="2"/>
      <c r="P107" s="1"/>
    </row>
    <row r="108" spans="13:16" x14ac:dyDescent="0.35">
      <c r="M108" s="2"/>
      <c r="N108" s="2"/>
      <c r="O108" s="2"/>
      <c r="P108" s="1"/>
    </row>
    <row r="109" spans="13:16" x14ac:dyDescent="0.35">
      <c r="M109" s="2"/>
      <c r="N109" s="2"/>
      <c r="O109" s="2"/>
      <c r="P109" s="1"/>
    </row>
    <row r="110" spans="13:16" x14ac:dyDescent="0.35">
      <c r="M110" s="2"/>
      <c r="N110" s="2"/>
      <c r="O110" s="2"/>
      <c r="P110" s="1"/>
    </row>
    <row r="111" spans="13:16" x14ac:dyDescent="0.35">
      <c r="M111" s="2"/>
      <c r="N111" s="2"/>
      <c r="O111" s="2"/>
      <c r="P111" s="1"/>
    </row>
    <row r="112" spans="13:16" x14ac:dyDescent="0.35">
      <c r="M112" s="2"/>
      <c r="N112" s="2"/>
      <c r="O112" s="2"/>
      <c r="P112" s="1"/>
    </row>
    <row r="113" spans="13:16" x14ac:dyDescent="0.35">
      <c r="M113" s="2"/>
      <c r="N113" s="2"/>
      <c r="O113" s="2"/>
      <c r="P113" s="1"/>
    </row>
    <row r="114" spans="13:16" x14ac:dyDescent="0.35">
      <c r="M114" s="2"/>
      <c r="N114" s="2"/>
      <c r="O114" s="2"/>
      <c r="P114" s="1"/>
    </row>
    <row r="115" spans="13:16" x14ac:dyDescent="0.35">
      <c r="M115" s="2"/>
      <c r="N115" s="2"/>
      <c r="O115" s="2"/>
      <c r="P115" s="1"/>
    </row>
    <row r="116" spans="13:16" x14ac:dyDescent="0.35">
      <c r="M116" s="2"/>
      <c r="N116" s="2"/>
      <c r="O116" s="2"/>
      <c r="P116" s="1"/>
    </row>
    <row r="117" spans="13:16" x14ac:dyDescent="0.35">
      <c r="M117" s="2"/>
      <c r="N117" s="2"/>
      <c r="O117" s="2"/>
      <c r="P117" s="1"/>
    </row>
    <row r="118" spans="13:16" x14ac:dyDescent="0.35">
      <c r="M118" s="2"/>
      <c r="N118" s="2"/>
      <c r="O118" s="2"/>
      <c r="P118" s="1"/>
    </row>
    <row r="119" spans="13:16" x14ac:dyDescent="0.35">
      <c r="M119" s="2"/>
      <c r="N119" s="2"/>
      <c r="O119" s="2"/>
      <c r="P119" s="1"/>
    </row>
    <row r="120" spans="13:16" x14ac:dyDescent="0.35">
      <c r="M120" s="2"/>
      <c r="N120" s="2"/>
      <c r="O120" s="2"/>
      <c r="P120" s="1"/>
    </row>
    <row r="121" spans="13:16" x14ac:dyDescent="0.35">
      <c r="M121" s="2"/>
      <c r="N121" s="2"/>
      <c r="O121" s="2"/>
      <c r="P121" s="1"/>
    </row>
    <row r="122" spans="13:16" x14ac:dyDescent="0.35">
      <c r="M122" s="2"/>
      <c r="N122" s="2"/>
      <c r="O122" s="2"/>
      <c r="P122" s="1"/>
    </row>
    <row r="123" spans="13:16" x14ac:dyDescent="0.35">
      <c r="M123" s="2"/>
      <c r="N123" s="2"/>
      <c r="O123" s="2"/>
      <c r="P123" s="1"/>
    </row>
    <row r="124" spans="13:16" x14ac:dyDescent="0.35">
      <c r="M124" s="2"/>
      <c r="N124" s="2"/>
      <c r="O124" s="2"/>
      <c r="P124" s="1"/>
    </row>
    <row r="125" spans="13:16" x14ac:dyDescent="0.35">
      <c r="M125" s="2"/>
      <c r="N125" s="2"/>
      <c r="O125" s="2"/>
      <c r="P125" s="1"/>
    </row>
    <row r="126" spans="13:16" x14ac:dyDescent="0.35">
      <c r="M126" s="2"/>
      <c r="N126" s="2"/>
      <c r="O126" s="2"/>
      <c r="P126" s="1"/>
    </row>
    <row r="127" spans="13:16" x14ac:dyDescent="0.35">
      <c r="M127" s="2"/>
      <c r="N127" s="2"/>
      <c r="O127" s="2"/>
      <c r="P127" s="1"/>
    </row>
    <row r="128" spans="13:16" x14ac:dyDescent="0.35">
      <c r="M128" s="2"/>
      <c r="N128" s="2"/>
      <c r="O128" s="2"/>
      <c r="P128" s="1"/>
    </row>
    <row r="129" spans="13:16" x14ac:dyDescent="0.35">
      <c r="M129" s="2"/>
      <c r="N129" s="2"/>
      <c r="O129" s="2"/>
      <c r="P129" s="1"/>
    </row>
    <row r="130" spans="13:16" x14ac:dyDescent="0.35">
      <c r="M130" s="2"/>
      <c r="N130" s="2"/>
      <c r="O130" s="2"/>
      <c r="P130" s="1"/>
    </row>
    <row r="131" spans="13:16" x14ac:dyDescent="0.35">
      <c r="M131" s="2"/>
      <c r="N131" s="2"/>
      <c r="O131" s="2"/>
      <c r="P131" s="1"/>
    </row>
    <row r="132" spans="13:16" x14ac:dyDescent="0.35">
      <c r="M132" s="2"/>
      <c r="N132" s="2"/>
      <c r="O132" s="2"/>
      <c r="P132" s="1"/>
    </row>
    <row r="133" spans="13:16" x14ac:dyDescent="0.35">
      <c r="M133" s="2"/>
      <c r="N133" s="2"/>
      <c r="O133" s="2"/>
      <c r="P133" s="1"/>
    </row>
    <row r="134" spans="13:16" x14ac:dyDescent="0.35">
      <c r="M134" s="2"/>
      <c r="N134" s="2"/>
      <c r="O134" s="2"/>
      <c r="P134" s="1"/>
    </row>
    <row r="135" spans="13:16" x14ac:dyDescent="0.35">
      <c r="M135" s="2"/>
      <c r="N135" s="2"/>
      <c r="O135" s="2"/>
      <c r="P135" s="1"/>
    </row>
    <row r="136" spans="13:16" x14ac:dyDescent="0.35">
      <c r="M136" s="2"/>
      <c r="N136" s="2"/>
      <c r="O136" s="2"/>
      <c r="P136" s="1"/>
    </row>
    <row r="137" spans="13:16" x14ac:dyDescent="0.35">
      <c r="M137" s="2"/>
      <c r="N137" s="2"/>
      <c r="O137" s="2"/>
      <c r="P137" s="1"/>
    </row>
    <row r="138" spans="13:16" x14ac:dyDescent="0.35">
      <c r="M138" s="2"/>
      <c r="N138" s="2"/>
      <c r="O138" s="2"/>
      <c r="P138" s="1"/>
    </row>
    <row r="139" spans="13:16" x14ac:dyDescent="0.35">
      <c r="M139" s="2"/>
      <c r="N139" s="2"/>
      <c r="O139" s="2"/>
      <c r="P139" s="1"/>
    </row>
    <row r="140" spans="13:16" x14ac:dyDescent="0.35">
      <c r="M140" s="2"/>
      <c r="N140" s="2"/>
      <c r="O140" s="2"/>
      <c r="P140" s="1"/>
    </row>
    <row r="141" spans="13:16" x14ac:dyDescent="0.35">
      <c r="M141" s="2"/>
      <c r="N141" s="2"/>
      <c r="O141" s="2"/>
      <c r="P141" s="1"/>
    </row>
    <row r="142" spans="13:16" x14ac:dyDescent="0.35">
      <c r="M142" s="2"/>
      <c r="N142" s="2"/>
      <c r="O142" s="2"/>
      <c r="P142" s="1"/>
    </row>
    <row r="143" spans="13:16" x14ac:dyDescent="0.35">
      <c r="M143" s="2"/>
      <c r="N143" s="2"/>
      <c r="O143" s="2"/>
      <c r="P143" s="1"/>
    </row>
    <row r="144" spans="13:16" x14ac:dyDescent="0.35">
      <c r="M144" s="2"/>
      <c r="N144" s="2"/>
      <c r="O144" s="2"/>
      <c r="P144" s="1"/>
    </row>
    <row r="145" spans="13:16" x14ac:dyDescent="0.35">
      <c r="M145" s="2"/>
      <c r="N145" s="2"/>
      <c r="O145" s="2"/>
      <c r="P145" s="1"/>
    </row>
    <row r="146" spans="13:16" x14ac:dyDescent="0.35">
      <c r="M146" s="2"/>
      <c r="N146" s="2"/>
      <c r="O146" s="2"/>
      <c r="P146" s="1"/>
    </row>
    <row r="147" spans="13:16" x14ac:dyDescent="0.35">
      <c r="M147" s="2"/>
      <c r="N147" s="2"/>
      <c r="O147" s="2"/>
      <c r="P147" s="1"/>
    </row>
    <row r="148" spans="13:16" x14ac:dyDescent="0.35">
      <c r="M148" s="2"/>
      <c r="N148" s="2"/>
      <c r="O148" s="2"/>
      <c r="P148" s="1"/>
    </row>
    <row r="149" spans="13:16" x14ac:dyDescent="0.35">
      <c r="M149" s="2"/>
      <c r="N149" s="2"/>
      <c r="O149" s="2"/>
      <c r="P149" s="1"/>
    </row>
    <row r="150" spans="13:16" x14ac:dyDescent="0.35">
      <c r="M150" s="2"/>
      <c r="N150" s="2"/>
      <c r="O150" s="2"/>
      <c r="P150" s="1"/>
    </row>
    <row r="151" spans="13:16" x14ac:dyDescent="0.35">
      <c r="M151" s="2"/>
      <c r="N151" s="2"/>
      <c r="O151" s="2"/>
      <c r="P151" s="1"/>
    </row>
    <row r="152" spans="13:16" x14ac:dyDescent="0.35">
      <c r="M152" s="2"/>
      <c r="N152" s="2"/>
      <c r="O152" s="2"/>
      <c r="P152" s="1"/>
    </row>
    <row r="153" spans="13:16" x14ac:dyDescent="0.35">
      <c r="M153" s="2"/>
      <c r="N153" s="2"/>
      <c r="O153" s="2"/>
      <c r="P153" s="1"/>
    </row>
    <row r="154" spans="13:16" x14ac:dyDescent="0.35">
      <c r="M154" s="2"/>
      <c r="N154" s="2"/>
      <c r="O154" s="2"/>
      <c r="P154" s="1"/>
    </row>
    <row r="155" spans="13:16" x14ac:dyDescent="0.35">
      <c r="M155" s="2"/>
      <c r="N155" s="2"/>
      <c r="O155" s="2"/>
      <c r="P155" s="1"/>
    </row>
    <row r="156" spans="13:16" x14ac:dyDescent="0.35">
      <c r="M156" s="2"/>
      <c r="N156" s="2"/>
      <c r="O156" s="2"/>
      <c r="P156" s="1"/>
    </row>
    <row r="157" spans="13:16" x14ac:dyDescent="0.35">
      <c r="M157" s="2"/>
      <c r="N157" s="2"/>
      <c r="O157" s="2"/>
      <c r="P157" s="1"/>
    </row>
    <row r="158" spans="13:16" x14ac:dyDescent="0.35">
      <c r="M158" s="2"/>
      <c r="N158" s="2"/>
      <c r="O158" s="2"/>
      <c r="P158" s="1"/>
    </row>
    <row r="159" spans="13:16" x14ac:dyDescent="0.35">
      <c r="M159" s="2"/>
      <c r="N159" s="2"/>
      <c r="O159" s="2"/>
      <c r="P159" s="1"/>
    </row>
    <row r="160" spans="13:16" x14ac:dyDescent="0.35">
      <c r="M160" s="2"/>
      <c r="N160" s="2"/>
      <c r="O160" s="2"/>
      <c r="P160" s="1"/>
    </row>
    <row r="161" spans="13:16" x14ac:dyDescent="0.35">
      <c r="M161" s="2"/>
      <c r="N161" s="2"/>
      <c r="O161" s="2"/>
      <c r="P161" s="1"/>
    </row>
    <row r="162" spans="13:16" x14ac:dyDescent="0.35">
      <c r="M162" s="2"/>
      <c r="N162" s="2"/>
      <c r="O162" s="2"/>
      <c r="P162" s="1"/>
    </row>
    <row r="163" spans="13:16" x14ac:dyDescent="0.35">
      <c r="M163" s="2"/>
      <c r="N163" s="2"/>
      <c r="O163" s="2"/>
      <c r="P163" s="1"/>
    </row>
    <row r="164" spans="13:16" x14ac:dyDescent="0.35">
      <c r="M164" s="2"/>
      <c r="N164" s="2"/>
      <c r="O164" s="2"/>
      <c r="P164" s="1"/>
    </row>
    <row r="165" spans="13:16" x14ac:dyDescent="0.35">
      <c r="M165" s="2"/>
      <c r="N165" s="2"/>
      <c r="O165" s="2"/>
      <c r="P165" s="1"/>
    </row>
    <row r="166" spans="13:16" x14ac:dyDescent="0.35">
      <c r="M166" s="2"/>
      <c r="N166" s="2"/>
      <c r="O166" s="2"/>
      <c r="P166" s="1"/>
    </row>
    <row r="167" spans="13:16" x14ac:dyDescent="0.35">
      <c r="M167" s="2"/>
      <c r="N167" s="2"/>
      <c r="O167" s="2"/>
      <c r="P167" s="1"/>
    </row>
    <row r="168" spans="13:16" x14ac:dyDescent="0.35">
      <c r="M168" s="2"/>
      <c r="N168" s="2"/>
      <c r="O168" s="2"/>
      <c r="P168" s="1"/>
    </row>
    <row r="169" spans="13:16" x14ac:dyDescent="0.35">
      <c r="M169" s="2"/>
      <c r="N169" s="2"/>
      <c r="O169" s="2"/>
      <c r="P169" s="1"/>
    </row>
    <row r="170" spans="13:16" x14ac:dyDescent="0.35">
      <c r="M170" s="2"/>
      <c r="N170" s="2"/>
      <c r="O170" s="2"/>
      <c r="P170" s="1"/>
    </row>
    <row r="171" spans="13:16" x14ac:dyDescent="0.35">
      <c r="M171" s="2"/>
      <c r="N171" s="2"/>
      <c r="O171" s="2"/>
      <c r="P171" s="1"/>
    </row>
    <row r="172" spans="13:16" x14ac:dyDescent="0.35">
      <c r="M172" s="2"/>
      <c r="N172" s="2"/>
      <c r="O172" s="2"/>
      <c r="P172" s="1"/>
    </row>
    <row r="173" spans="13:16" x14ac:dyDescent="0.35">
      <c r="M173" s="2"/>
      <c r="N173" s="2"/>
      <c r="O173" s="2"/>
      <c r="P173" s="1"/>
    </row>
    <row r="174" spans="13:16" x14ac:dyDescent="0.35">
      <c r="M174" s="2"/>
      <c r="N174" s="2"/>
      <c r="O174" s="2"/>
      <c r="P174" s="1"/>
    </row>
    <row r="175" spans="13:16" x14ac:dyDescent="0.35">
      <c r="M175" s="2"/>
      <c r="N175" s="2"/>
      <c r="O175" s="2"/>
      <c r="P175" s="1"/>
    </row>
    <row r="176" spans="13:16" x14ac:dyDescent="0.35">
      <c r="M176" s="2"/>
      <c r="N176" s="2"/>
      <c r="O176" s="2"/>
      <c r="P176" s="1"/>
    </row>
    <row r="177" spans="13:16" x14ac:dyDescent="0.35">
      <c r="M177" s="2"/>
      <c r="N177" s="2"/>
      <c r="O177" s="2"/>
      <c r="P177" s="1"/>
    </row>
    <row r="178" spans="13:16" x14ac:dyDescent="0.35">
      <c r="M178" s="2"/>
      <c r="N178" s="2"/>
      <c r="O178" s="2"/>
      <c r="P178" s="1"/>
    </row>
    <row r="179" spans="13:16" x14ac:dyDescent="0.35">
      <c r="M179" s="2"/>
      <c r="N179" s="2"/>
      <c r="O179" s="2"/>
      <c r="P179" s="1"/>
    </row>
    <row r="180" spans="13:16" x14ac:dyDescent="0.35">
      <c r="M180" s="2"/>
      <c r="N180" s="2"/>
      <c r="O180" s="2"/>
      <c r="P180" s="1"/>
    </row>
    <row r="181" spans="13:16" x14ac:dyDescent="0.35">
      <c r="M181" s="2"/>
      <c r="N181" s="2"/>
      <c r="O181" s="2"/>
      <c r="P181" s="1"/>
    </row>
    <row r="182" spans="13:16" x14ac:dyDescent="0.35">
      <c r="M182" s="2"/>
      <c r="N182" s="2"/>
      <c r="O182" s="2"/>
      <c r="P182" s="1"/>
    </row>
    <row r="183" spans="13:16" x14ac:dyDescent="0.35">
      <c r="M183" s="2"/>
      <c r="N183" s="2"/>
      <c r="O183" s="2"/>
      <c r="P183" s="1"/>
    </row>
    <row r="184" spans="13:16" x14ac:dyDescent="0.35">
      <c r="M184" s="2"/>
      <c r="N184" s="2"/>
      <c r="O184" s="2"/>
      <c r="P184" s="1"/>
    </row>
    <row r="185" spans="13:16" x14ac:dyDescent="0.35">
      <c r="M185" s="2"/>
      <c r="N185" s="2"/>
      <c r="O185" s="2"/>
      <c r="P185" s="1"/>
    </row>
    <row r="186" spans="13:16" x14ac:dyDescent="0.35">
      <c r="M186" s="2"/>
      <c r="N186" s="2"/>
      <c r="O186" s="2"/>
      <c r="P186" s="1"/>
    </row>
    <row r="187" spans="13:16" x14ac:dyDescent="0.35">
      <c r="M187" s="2"/>
      <c r="N187" s="2"/>
      <c r="O187" s="2"/>
      <c r="P187" s="1"/>
    </row>
    <row r="188" spans="13:16" x14ac:dyDescent="0.35">
      <c r="M188" s="2"/>
      <c r="N188" s="2"/>
      <c r="O188" s="2"/>
      <c r="P188" s="1"/>
    </row>
    <row r="189" spans="13:16" x14ac:dyDescent="0.35">
      <c r="M189" s="2"/>
      <c r="N189" s="2"/>
      <c r="O189" s="2"/>
      <c r="P189" s="1"/>
    </row>
    <row r="190" spans="13:16" x14ac:dyDescent="0.35">
      <c r="M190" s="2"/>
      <c r="N190" s="2"/>
      <c r="O190" s="2"/>
      <c r="P190" s="1"/>
    </row>
    <row r="191" spans="13:16" x14ac:dyDescent="0.35">
      <c r="M191" s="2"/>
      <c r="N191" s="2"/>
      <c r="O191" s="2"/>
      <c r="P191" s="1"/>
    </row>
    <row r="192" spans="13:16" x14ac:dyDescent="0.35">
      <c r="M192" s="2"/>
      <c r="N192" s="2"/>
      <c r="O192" s="2"/>
      <c r="P192" s="1"/>
    </row>
    <row r="193" spans="13:16" x14ac:dyDescent="0.35">
      <c r="M193" s="2"/>
      <c r="N193" s="2"/>
      <c r="O193" s="2"/>
      <c r="P193" s="1"/>
    </row>
    <row r="194" spans="13:16" x14ac:dyDescent="0.35">
      <c r="M194" s="2"/>
      <c r="N194" s="2"/>
      <c r="O194" s="2"/>
      <c r="P194" s="1"/>
    </row>
    <row r="195" spans="13:16" x14ac:dyDescent="0.35">
      <c r="M195" s="2"/>
      <c r="N195" s="2"/>
      <c r="O195" s="2"/>
      <c r="P195" s="1"/>
    </row>
    <row r="196" spans="13:16" x14ac:dyDescent="0.35">
      <c r="M196" s="2"/>
      <c r="N196" s="2"/>
      <c r="O196" s="2"/>
      <c r="P196" s="1"/>
    </row>
    <row r="197" spans="13:16" x14ac:dyDescent="0.35">
      <c r="M197" s="2"/>
      <c r="N197" s="2"/>
      <c r="O197" s="2"/>
      <c r="P197" s="1"/>
    </row>
    <row r="198" spans="13:16" x14ac:dyDescent="0.35">
      <c r="M198" s="2"/>
      <c r="N198" s="2"/>
      <c r="O198" s="2"/>
      <c r="P198" s="1"/>
    </row>
    <row r="199" spans="13:16" x14ac:dyDescent="0.35">
      <c r="M199" s="2"/>
      <c r="N199" s="2"/>
      <c r="O199" s="2"/>
      <c r="P199" s="1"/>
    </row>
    <row r="200" spans="13:16" x14ac:dyDescent="0.35">
      <c r="M200" s="2"/>
      <c r="N200" s="2"/>
      <c r="O200" s="2"/>
      <c r="P200" s="1"/>
    </row>
    <row r="201" spans="13:16" x14ac:dyDescent="0.35">
      <c r="M201" s="2"/>
      <c r="N201" s="2"/>
      <c r="O201" s="2"/>
      <c r="P201" s="1"/>
    </row>
    <row r="202" spans="13:16" x14ac:dyDescent="0.35">
      <c r="M202" s="2"/>
      <c r="N202" s="2"/>
      <c r="O202" s="2"/>
      <c r="P202" s="1"/>
    </row>
    <row r="203" spans="13:16" x14ac:dyDescent="0.35">
      <c r="M203" s="2"/>
      <c r="N203" s="2"/>
      <c r="O203" s="2"/>
      <c r="P203" s="1"/>
    </row>
    <row r="204" spans="13:16" x14ac:dyDescent="0.35">
      <c r="M204" s="2"/>
      <c r="N204" s="2"/>
      <c r="O204" s="2"/>
      <c r="P204" s="1"/>
    </row>
    <row r="205" spans="13:16" x14ac:dyDescent="0.35">
      <c r="M205" s="2"/>
      <c r="N205" s="2"/>
      <c r="O205" s="2"/>
      <c r="P205" s="1"/>
    </row>
    <row r="206" spans="13:16" x14ac:dyDescent="0.35">
      <c r="M206" s="2"/>
      <c r="N206" s="2"/>
      <c r="O206" s="2"/>
      <c r="P206" s="1"/>
    </row>
    <row r="207" spans="13:16" x14ac:dyDescent="0.35">
      <c r="M207" s="2"/>
      <c r="N207" s="2"/>
      <c r="O207" s="2"/>
      <c r="P207" s="1"/>
    </row>
    <row r="208" spans="13:16" x14ac:dyDescent="0.35">
      <c r="M208" s="2"/>
      <c r="N208" s="2"/>
      <c r="O208" s="2"/>
      <c r="P208" s="1"/>
    </row>
    <row r="209" spans="13:16" x14ac:dyDescent="0.35">
      <c r="M209" s="2"/>
      <c r="N209" s="2"/>
      <c r="O209" s="2"/>
      <c r="P209" s="1"/>
    </row>
    <row r="210" spans="13:16" x14ac:dyDescent="0.35">
      <c r="M210" s="2"/>
      <c r="N210" s="2"/>
      <c r="O210" s="2"/>
      <c r="P210" s="1"/>
    </row>
    <row r="211" spans="13:16" x14ac:dyDescent="0.35">
      <c r="M211" s="2"/>
      <c r="N211" s="2"/>
      <c r="O211" s="2"/>
      <c r="P211" s="1"/>
    </row>
    <row r="212" spans="13:16" x14ac:dyDescent="0.35">
      <c r="M212" s="2"/>
      <c r="N212" s="2"/>
      <c r="O212" s="2"/>
      <c r="P212" s="1"/>
    </row>
    <row r="213" spans="13:16" x14ac:dyDescent="0.35">
      <c r="M213" s="2"/>
      <c r="N213" s="2"/>
      <c r="O213" s="2"/>
      <c r="P213" s="1"/>
    </row>
    <row r="214" spans="13:16" x14ac:dyDescent="0.35">
      <c r="M214" s="2"/>
      <c r="N214" s="2"/>
      <c r="O214" s="2"/>
      <c r="P214" s="1"/>
    </row>
    <row r="215" spans="13:16" x14ac:dyDescent="0.35">
      <c r="M215" s="2"/>
      <c r="N215" s="2"/>
      <c r="O215" s="2"/>
      <c r="P215" s="1"/>
    </row>
    <row r="216" spans="13:16" x14ac:dyDescent="0.35">
      <c r="M216" s="2"/>
      <c r="N216" s="2"/>
      <c r="O216" s="2"/>
      <c r="P216" s="1"/>
    </row>
    <row r="217" spans="13:16" x14ac:dyDescent="0.35">
      <c r="M217" s="2"/>
      <c r="N217" s="2"/>
      <c r="O217" s="2"/>
      <c r="P217" s="1"/>
    </row>
    <row r="218" spans="13:16" x14ac:dyDescent="0.35">
      <c r="M218" s="2"/>
      <c r="N218" s="2"/>
      <c r="O218" s="2"/>
      <c r="P218" s="1"/>
    </row>
    <row r="219" spans="13:16" x14ac:dyDescent="0.35">
      <c r="M219" s="2"/>
      <c r="N219" s="2"/>
      <c r="O219" s="2"/>
      <c r="P219" s="1"/>
    </row>
    <row r="220" spans="13:16" x14ac:dyDescent="0.35">
      <c r="M220" s="2"/>
      <c r="N220" s="2"/>
      <c r="O220" s="2"/>
      <c r="P220" s="1"/>
    </row>
    <row r="221" spans="13:16" x14ac:dyDescent="0.35">
      <c r="M221" s="2"/>
      <c r="N221" s="2"/>
      <c r="O221" s="2"/>
      <c r="P221" s="1"/>
    </row>
    <row r="222" spans="13:16" x14ac:dyDescent="0.35">
      <c r="M222" s="2"/>
      <c r="N222" s="2"/>
      <c r="O222" s="2"/>
      <c r="P222" s="1"/>
    </row>
    <row r="223" spans="13:16" x14ac:dyDescent="0.35">
      <c r="M223" s="2"/>
      <c r="N223" s="2"/>
      <c r="O223" s="2"/>
      <c r="P223" s="1"/>
    </row>
    <row r="224" spans="13:16" x14ac:dyDescent="0.35">
      <c r="M224" s="2"/>
      <c r="N224" s="2"/>
      <c r="O224" s="2"/>
      <c r="P224" s="1"/>
    </row>
    <row r="225" spans="13:16" x14ac:dyDescent="0.35">
      <c r="M225" s="2"/>
      <c r="N225" s="2"/>
      <c r="O225" s="2"/>
      <c r="P225" s="1"/>
    </row>
    <row r="226" spans="13:16" x14ac:dyDescent="0.35">
      <c r="M226" s="2"/>
      <c r="N226" s="2"/>
      <c r="O226" s="2"/>
      <c r="P226" s="1"/>
    </row>
    <row r="227" spans="13:16" x14ac:dyDescent="0.35">
      <c r="M227" s="2"/>
      <c r="N227" s="2"/>
      <c r="O227" s="2"/>
      <c r="P227" s="1"/>
    </row>
    <row r="228" spans="13:16" x14ac:dyDescent="0.35">
      <c r="M228" s="2"/>
      <c r="N228" s="2"/>
      <c r="O228" s="2"/>
      <c r="P228" s="1"/>
    </row>
    <row r="229" spans="13:16" x14ac:dyDescent="0.35">
      <c r="M229" s="2"/>
      <c r="N229" s="2"/>
      <c r="O229" s="2"/>
      <c r="P229" s="1"/>
    </row>
    <row r="230" spans="13:16" x14ac:dyDescent="0.35">
      <c r="M230" s="2"/>
      <c r="N230" s="2"/>
      <c r="O230" s="2"/>
      <c r="P230" s="1"/>
    </row>
    <row r="231" spans="13:16" x14ac:dyDescent="0.35">
      <c r="M231" s="2"/>
      <c r="N231" s="2"/>
      <c r="O231" s="2"/>
      <c r="P231" s="1"/>
    </row>
    <row r="232" spans="13:16" x14ac:dyDescent="0.35">
      <c r="M232" s="2"/>
      <c r="N232" s="2"/>
      <c r="O232" s="2"/>
      <c r="P232" s="1"/>
    </row>
    <row r="233" spans="13:16" x14ac:dyDescent="0.35">
      <c r="M233" s="2"/>
      <c r="N233" s="2"/>
      <c r="O233" s="2"/>
      <c r="P233" s="1"/>
    </row>
    <row r="234" spans="13:16" x14ac:dyDescent="0.35">
      <c r="M234" s="2"/>
      <c r="N234" s="2"/>
      <c r="O234" s="2"/>
      <c r="P234" s="1"/>
    </row>
    <row r="235" spans="13:16" x14ac:dyDescent="0.35">
      <c r="M235" s="2"/>
      <c r="N235" s="2"/>
      <c r="O235" s="2"/>
      <c r="P235" s="1"/>
    </row>
    <row r="236" spans="13:16" x14ac:dyDescent="0.35">
      <c r="M236" s="2"/>
      <c r="N236" s="2"/>
      <c r="O236" s="2"/>
      <c r="P236" s="1"/>
    </row>
    <row r="237" spans="13:16" x14ac:dyDescent="0.35">
      <c r="M237" s="2"/>
      <c r="N237" s="2"/>
      <c r="O237" s="2"/>
      <c r="P237" s="1"/>
    </row>
    <row r="238" spans="13:16" x14ac:dyDescent="0.35">
      <c r="M238" s="2"/>
      <c r="N238" s="2"/>
      <c r="O238" s="2"/>
      <c r="P238" s="1"/>
    </row>
    <row r="239" spans="13:16" x14ac:dyDescent="0.35">
      <c r="M239" s="2"/>
      <c r="N239" s="2"/>
      <c r="O239" s="2"/>
      <c r="P239" s="1"/>
    </row>
    <row r="240" spans="13:16" x14ac:dyDescent="0.35">
      <c r="M240" s="2"/>
      <c r="N240" s="2"/>
      <c r="O240" s="2"/>
      <c r="P240" s="1"/>
    </row>
    <row r="241" spans="13:16" x14ac:dyDescent="0.35">
      <c r="M241" s="2"/>
      <c r="N241" s="2"/>
      <c r="O241" s="2"/>
      <c r="P241" s="1"/>
    </row>
    <row r="242" spans="13:16" x14ac:dyDescent="0.35">
      <c r="M242" s="2"/>
      <c r="N242" s="2"/>
      <c r="O242" s="2"/>
      <c r="P242" s="1"/>
    </row>
    <row r="243" spans="13:16" x14ac:dyDescent="0.35">
      <c r="M243" s="2"/>
      <c r="N243" s="2"/>
      <c r="O243" s="2"/>
      <c r="P243" s="1"/>
    </row>
    <row r="244" spans="13:16" x14ac:dyDescent="0.35">
      <c r="M244" s="2"/>
      <c r="N244" s="2"/>
      <c r="O244" s="2"/>
      <c r="P244" s="1"/>
    </row>
    <row r="245" spans="13:16" x14ac:dyDescent="0.35">
      <c r="M245" s="2"/>
      <c r="N245" s="2"/>
      <c r="O245" s="2"/>
      <c r="P245" s="1"/>
    </row>
    <row r="246" spans="13:16" x14ac:dyDescent="0.35">
      <c r="M246" s="2"/>
      <c r="N246" s="2"/>
      <c r="O246" s="2"/>
      <c r="P246" s="1"/>
    </row>
    <row r="247" spans="13:16" x14ac:dyDescent="0.35">
      <c r="M247" s="2"/>
      <c r="N247" s="2"/>
      <c r="O247" s="2"/>
      <c r="P247" s="1"/>
    </row>
    <row r="248" spans="13:16" x14ac:dyDescent="0.35">
      <c r="M248" s="2"/>
      <c r="N248" s="2"/>
      <c r="O248" s="2"/>
      <c r="P248" s="1"/>
    </row>
    <row r="249" spans="13:16" x14ac:dyDescent="0.35">
      <c r="M249" s="2"/>
      <c r="N249" s="2"/>
      <c r="O249" s="2"/>
      <c r="P249" s="1"/>
    </row>
    <row r="250" spans="13:16" x14ac:dyDescent="0.35">
      <c r="M250" s="2"/>
      <c r="N250" s="2"/>
      <c r="O250" s="2"/>
      <c r="P250" s="1"/>
    </row>
    <row r="251" spans="13:16" x14ac:dyDescent="0.35">
      <c r="M251" s="2"/>
      <c r="N251" s="2"/>
      <c r="O251" s="2"/>
      <c r="P251" s="1"/>
    </row>
    <row r="252" spans="13:16" x14ac:dyDescent="0.35">
      <c r="M252" s="2"/>
      <c r="N252" s="2"/>
      <c r="O252" s="2"/>
      <c r="P252" s="1"/>
    </row>
    <row r="253" spans="13:16" x14ac:dyDescent="0.35">
      <c r="M253" s="2"/>
      <c r="N253" s="2"/>
      <c r="O253" s="2"/>
      <c r="P253" s="1"/>
    </row>
    <row r="254" spans="13:16" x14ac:dyDescent="0.35">
      <c r="M254" s="2"/>
      <c r="N254" s="2"/>
      <c r="O254" s="2"/>
      <c r="P254" s="1"/>
    </row>
    <row r="255" spans="13:16" x14ac:dyDescent="0.35">
      <c r="M255" s="2"/>
      <c r="N255" s="2"/>
      <c r="O255" s="2"/>
      <c r="P255" s="1"/>
    </row>
    <row r="256" spans="13:16" x14ac:dyDescent="0.35">
      <c r="M256" s="2"/>
      <c r="N256" s="2"/>
      <c r="O256" s="2"/>
      <c r="P256" s="1"/>
    </row>
    <row r="257" spans="13:16" x14ac:dyDescent="0.35">
      <c r="M257" s="2"/>
      <c r="N257" s="2"/>
      <c r="O257" s="2"/>
      <c r="P257" s="1"/>
    </row>
    <row r="258" spans="13:16" x14ac:dyDescent="0.35">
      <c r="M258" s="2"/>
      <c r="N258" s="2"/>
      <c r="O258" s="2"/>
      <c r="P258" s="1"/>
    </row>
    <row r="259" spans="13:16" x14ac:dyDescent="0.35">
      <c r="M259" s="2"/>
      <c r="N259" s="2"/>
      <c r="O259" s="2"/>
      <c r="P259" s="1"/>
    </row>
    <row r="260" spans="13:16" x14ac:dyDescent="0.35">
      <c r="M260" s="2"/>
      <c r="N260" s="2"/>
      <c r="O260" s="2"/>
      <c r="P260" s="1"/>
    </row>
    <row r="261" spans="13:16" x14ac:dyDescent="0.35">
      <c r="M261" s="2"/>
      <c r="N261" s="2"/>
      <c r="O261" s="2"/>
      <c r="P261" s="1"/>
    </row>
    <row r="262" spans="13:16" x14ac:dyDescent="0.35">
      <c r="M262" s="2"/>
      <c r="N262" s="2"/>
      <c r="O262" s="2"/>
      <c r="P262" s="1"/>
    </row>
    <row r="263" spans="13:16" x14ac:dyDescent="0.35">
      <c r="M263" s="2"/>
      <c r="N263" s="2"/>
      <c r="O263" s="2"/>
      <c r="P263" s="1"/>
    </row>
    <row r="264" spans="13:16" x14ac:dyDescent="0.35">
      <c r="M264" s="2"/>
      <c r="N264" s="2"/>
      <c r="O264" s="2"/>
      <c r="P264" s="1"/>
    </row>
    <row r="265" spans="13:16" x14ac:dyDescent="0.35">
      <c r="M265" s="2"/>
      <c r="N265" s="2"/>
      <c r="O265" s="2"/>
      <c r="P265" s="1"/>
    </row>
    <row r="266" spans="13:16" x14ac:dyDescent="0.35">
      <c r="M266" s="2"/>
      <c r="N266" s="2"/>
      <c r="O266" s="2"/>
      <c r="P266" s="1"/>
    </row>
    <row r="267" spans="13:16" x14ac:dyDescent="0.35">
      <c r="M267" s="2"/>
      <c r="N267" s="2"/>
      <c r="O267" s="2"/>
      <c r="P267" s="1"/>
    </row>
    <row r="268" spans="13:16" x14ac:dyDescent="0.35">
      <c r="M268" s="2"/>
      <c r="N268" s="2"/>
      <c r="O268" s="2"/>
      <c r="P268" s="1"/>
    </row>
    <row r="269" spans="13:16" x14ac:dyDescent="0.35">
      <c r="M269" s="2"/>
      <c r="N269" s="2"/>
      <c r="O269" s="2"/>
      <c r="P269" s="1"/>
    </row>
    <row r="270" spans="13:16" x14ac:dyDescent="0.35">
      <c r="M270" s="2"/>
      <c r="N270" s="2"/>
      <c r="O270" s="2"/>
      <c r="P270" s="1"/>
    </row>
    <row r="271" spans="13:16" x14ac:dyDescent="0.35">
      <c r="M271" s="2"/>
      <c r="N271" s="2"/>
      <c r="O271" s="2"/>
      <c r="P271" s="1"/>
    </row>
    <row r="272" spans="13:16" x14ac:dyDescent="0.35">
      <c r="M272" s="2"/>
      <c r="N272" s="2"/>
      <c r="O272" s="2"/>
      <c r="P272" s="1"/>
    </row>
    <row r="273" spans="13:16" x14ac:dyDescent="0.35">
      <c r="M273" s="2"/>
      <c r="N273" s="2"/>
      <c r="O273" s="2"/>
      <c r="P273" s="1"/>
    </row>
    <row r="274" spans="13:16" x14ac:dyDescent="0.35">
      <c r="M274" s="2"/>
      <c r="N274" s="2"/>
      <c r="O274" s="2"/>
      <c r="P274" s="1"/>
    </row>
    <row r="275" spans="13:16" x14ac:dyDescent="0.35">
      <c r="M275" s="2"/>
      <c r="N275" s="2"/>
      <c r="O275" s="2"/>
      <c r="P275" s="1"/>
    </row>
    <row r="276" spans="13:16" x14ac:dyDescent="0.35">
      <c r="M276" s="2"/>
      <c r="N276" s="2"/>
      <c r="O276" s="2"/>
      <c r="P276" s="1"/>
    </row>
    <row r="277" spans="13:16" x14ac:dyDescent="0.35">
      <c r="M277" s="2"/>
      <c r="N277" s="2"/>
      <c r="O277" s="2"/>
      <c r="P277" s="1"/>
    </row>
    <row r="278" spans="13:16" x14ac:dyDescent="0.35">
      <c r="M278" s="2"/>
      <c r="N278" s="2"/>
      <c r="O278" s="2"/>
      <c r="P278" s="1"/>
    </row>
    <row r="279" spans="13:16" x14ac:dyDescent="0.35">
      <c r="M279" s="2"/>
      <c r="N279" s="2"/>
      <c r="O279" s="2"/>
      <c r="P279" s="1"/>
    </row>
    <row r="280" spans="13:16" x14ac:dyDescent="0.35">
      <c r="M280" s="2"/>
      <c r="N280" s="2"/>
      <c r="O280" s="2"/>
      <c r="P280" s="1"/>
    </row>
    <row r="281" spans="13:16" x14ac:dyDescent="0.35">
      <c r="M281" s="2"/>
      <c r="N281" s="2"/>
      <c r="O281" s="2"/>
      <c r="P281" s="1"/>
    </row>
    <row r="282" spans="13:16" x14ac:dyDescent="0.35">
      <c r="M282" s="2"/>
      <c r="N282" s="2"/>
      <c r="O282" s="2"/>
      <c r="P282" s="1"/>
    </row>
    <row r="283" spans="13:16" x14ac:dyDescent="0.35">
      <c r="M283" s="2"/>
      <c r="N283" s="2"/>
      <c r="O283" s="2"/>
      <c r="P283" s="1"/>
    </row>
    <row r="284" spans="13:16" x14ac:dyDescent="0.35">
      <c r="M284" s="2"/>
      <c r="N284" s="2"/>
      <c r="O284" s="2"/>
      <c r="P284" s="1"/>
    </row>
    <row r="285" spans="13:16" x14ac:dyDescent="0.35">
      <c r="M285" s="2"/>
      <c r="N285" s="2"/>
      <c r="O285" s="2"/>
      <c r="P285" s="1"/>
    </row>
    <row r="286" spans="13:16" x14ac:dyDescent="0.35">
      <c r="M286" s="2"/>
      <c r="N286" s="2"/>
      <c r="O286" s="2"/>
      <c r="P286" s="1"/>
    </row>
    <row r="287" spans="13:16" x14ac:dyDescent="0.35">
      <c r="M287" s="2"/>
      <c r="N287" s="2"/>
      <c r="O287" s="2"/>
      <c r="P287" s="1"/>
    </row>
    <row r="288" spans="13:16" x14ac:dyDescent="0.35">
      <c r="M288" s="2"/>
      <c r="N288" s="2"/>
      <c r="O288" s="2"/>
      <c r="P288" s="1"/>
    </row>
    <row r="289" spans="13:16" x14ac:dyDescent="0.35">
      <c r="M289" s="2"/>
      <c r="N289" s="2"/>
      <c r="O289" s="2"/>
      <c r="P289" s="1"/>
    </row>
    <row r="290" spans="13:16" x14ac:dyDescent="0.35">
      <c r="M290" s="2"/>
      <c r="N290" s="2"/>
      <c r="O290" s="2"/>
      <c r="P290" s="1"/>
    </row>
    <row r="291" spans="13:16" x14ac:dyDescent="0.35">
      <c r="M291" s="2"/>
      <c r="N291" s="2"/>
      <c r="O291" s="2"/>
      <c r="P291" s="1"/>
    </row>
    <row r="292" spans="13:16" x14ac:dyDescent="0.35">
      <c r="M292" s="2"/>
      <c r="N292" s="2"/>
      <c r="O292" s="2"/>
      <c r="P292" s="1"/>
    </row>
    <row r="293" spans="13:16" x14ac:dyDescent="0.35">
      <c r="M293" s="2"/>
      <c r="N293" s="2"/>
      <c r="O293" s="2"/>
      <c r="P293" s="1"/>
    </row>
    <row r="294" spans="13:16" x14ac:dyDescent="0.35">
      <c r="M294" s="2"/>
      <c r="N294" s="2"/>
      <c r="O294" s="2"/>
      <c r="P294" s="1"/>
    </row>
    <row r="295" spans="13:16" x14ac:dyDescent="0.35">
      <c r="M295" s="2"/>
      <c r="N295" s="2"/>
      <c r="O295" s="2"/>
      <c r="P295" s="1"/>
    </row>
    <row r="296" spans="13:16" x14ac:dyDescent="0.35">
      <c r="M296" s="2"/>
      <c r="N296" s="2"/>
      <c r="O296" s="2"/>
      <c r="P296" s="1"/>
    </row>
    <row r="297" spans="13:16" x14ac:dyDescent="0.35">
      <c r="M297" s="2"/>
      <c r="N297" s="2"/>
      <c r="O297" s="2"/>
      <c r="P297" s="1"/>
    </row>
    <row r="298" spans="13:16" x14ac:dyDescent="0.35">
      <c r="M298" s="2"/>
      <c r="N298" s="2"/>
      <c r="O298" s="2"/>
      <c r="P298" s="1"/>
    </row>
    <row r="299" spans="13:16" x14ac:dyDescent="0.35">
      <c r="M299" s="2"/>
      <c r="N299" s="2"/>
      <c r="O299" s="2"/>
      <c r="P299" s="1"/>
    </row>
    <row r="300" spans="13:16" x14ac:dyDescent="0.35">
      <c r="M300" s="2"/>
      <c r="N300" s="2"/>
      <c r="O300" s="2"/>
      <c r="P300" s="1"/>
    </row>
    <row r="301" spans="13:16" x14ac:dyDescent="0.35">
      <c r="M301" s="2"/>
      <c r="N301" s="2"/>
      <c r="O301" s="2"/>
      <c r="P301" s="1"/>
    </row>
    <row r="302" spans="13:16" x14ac:dyDescent="0.35">
      <c r="M302" s="2"/>
      <c r="N302" s="2"/>
      <c r="O302" s="2"/>
      <c r="P302" s="1"/>
    </row>
    <row r="303" spans="13:16" x14ac:dyDescent="0.35">
      <c r="M303" s="2"/>
      <c r="N303" s="2"/>
      <c r="O303" s="2"/>
      <c r="P303" s="1"/>
    </row>
    <row r="304" spans="13:16" x14ac:dyDescent="0.35">
      <c r="M304" s="2"/>
      <c r="N304" s="2"/>
      <c r="O304" s="2"/>
      <c r="P304" s="1"/>
    </row>
    <row r="305" spans="13:16" x14ac:dyDescent="0.35">
      <c r="M305" s="2"/>
      <c r="N305" s="2"/>
      <c r="O305" s="2"/>
      <c r="P305" s="1"/>
    </row>
    <row r="306" spans="13:16" x14ac:dyDescent="0.35">
      <c r="M306" s="2"/>
      <c r="N306" s="2"/>
      <c r="O306" s="2"/>
      <c r="P306" s="1"/>
    </row>
    <row r="307" spans="13:16" x14ac:dyDescent="0.35">
      <c r="M307" s="2"/>
      <c r="N307" s="2"/>
      <c r="O307" s="2"/>
      <c r="P307" s="1"/>
    </row>
    <row r="308" spans="13:16" x14ac:dyDescent="0.35">
      <c r="M308" s="2"/>
      <c r="N308" s="2"/>
      <c r="O308" s="2"/>
      <c r="P308" s="1"/>
    </row>
    <row r="309" spans="13:16" x14ac:dyDescent="0.35">
      <c r="M309" s="2"/>
      <c r="N309" s="2"/>
      <c r="O309" s="2"/>
      <c r="P309" s="1"/>
    </row>
    <row r="310" spans="13:16" x14ac:dyDescent="0.35">
      <c r="M310" s="2"/>
      <c r="N310" s="2"/>
      <c r="O310" s="2"/>
      <c r="P310" s="1"/>
    </row>
    <row r="311" spans="13:16" x14ac:dyDescent="0.35">
      <c r="M311" s="2"/>
      <c r="N311" s="2"/>
      <c r="O311" s="2"/>
      <c r="P311" s="1"/>
    </row>
    <row r="312" spans="13:16" x14ac:dyDescent="0.35">
      <c r="M312" s="2"/>
      <c r="N312" s="2"/>
      <c r="O312" s="2"/>
      <c r="P312" s="1"/>
    </row>
    <row r="313" spans="13:16" x14ac:dyDescent="0.35">
      <c r="M313" s="2"/>
      <c r="N313" s="2"/>
      <c r="O313" s="2"/>
      <c r="P313" s="1"/>
    </row>
    <row r="314" spans="13:16" x14ac:dyDescent="0.35">
      <c r="M314" s="2"/>
      <c r="N314" s="2"/>
      <c r="O314" s="2"/>
      <c r="P314" s="1"/>
    </row>
    <row r="315" spans="13:16" x14ac:dyDescent="0.35">
      <c r="M315" s="2"/>
      <c r="N315" s="2"/>
      <c r="O315" s="2"/>
      <c r="P315" s="1"/>
    </row>
    <row r="316" spans="13:16" x14ac:dyDescent="0.35">
      <c r="M316" s="2"/>
      <c r="N316" s="2"/>
      <c r="O316" s="2"/>
      <c r="P316" s="1"/>
    </row>
    <row r="317" spans="13:16" x14ac:dyDescent="0.35">
      <c r="M317" s="2"/>
      <c r="N317" s="2"/>
      <c r="O317" s="2"/>
      <c r="P317" s="1"/>
    </row>
    <row r="318" spans="13:16" x14ac:dyDescent="0.35">
      <c r="M318" s="2"/>
      <c r="N318" s="2"/>
      <c r="O318" s="2"/>
      <c r="P318" s="1"/>
    </row>
    <row r="319" spans="13:16" x14ac:dyDescent="0.35">
      <c r="M319" s="2"/>
      <c r="N319" s="2"/>
      <c r="O319" s="2"/>
      <c r="P319" s="1"/>
    </row>
    <row r="320" spans="13:16" x14ac:dyDescent="0.35">
      <c r="M320" s="2"/>
      <c r="N320" s="2"/>
      <c r="O320" s="2"/>
      <c r="P320" s="1"/>
    </row>
    <row r="321" spans="13:16" x14ac:dyDescent="0.35">
      <c r="M321" s="2"/>
      <c r="N321" s="2"/>
      <c r="O321" s="2"/>
      <c r="P321" s="1"/>
    </row>
    <row r="322" spans="13:16" x14ac:dyDescent="0.35">
      <c r="M322" s="2"/>
      <c r="N322" s="2"/>
      <c r="O322" s="2"/>
      <c r="P322" s="1"/>
    </row>
    <row r="323" spans="13:16" x14ac:dyDescent="0.35">
      <c r="M323" s="2"/>
      <c r="N323" s="2"/>
      <c r="O323" s="2"/>
      <c r="P323" s="1"/>
    </row>
    <row r="324" spans="13:16" x14ac:dyDescent="0.35">
      <c r="M324" s="2"/>
      <c r="N324" s="2"/>
      <c r="O324" s="2"/>
      <c r="P324" s="1"/>
    </row>
    <row r="325" spans="13:16" x14ac:dyDescent="0.35">
      <c r="M325" s="2"/>
      <c r="N325" s="2"/>
      <c r="O325" s="2"/>
      <c r="P325" s="1"/>
    </row>
    <row r="326" spans="13:16" x14ac:dyDescent="0.35">
      <c r="M326" s="2"/>
      <c r="N326" s="2"/>
      <c r="O326" s="2"/>
      <c r="P326" s="1"/>
    </row>
    <row r="327" spans="13:16" x14ac:dyDescent="0.35">
      <c r="M327" s="2"/>
      <c r="N327" s="2"/>
      <c r="O327" s="2"/>
      <c r="P327" s="1"/>
    </row>
    <row r="328" spans="13:16" x14ac:dyDescent="0.35">
      <c r="M328" s="2"/>
      <c r="N328" s="2"/>
      <c r="O328" s="2"/>
      <c r="P328" s="1"/>
    </row>
    <row r="329" spans="13:16" x14ac:dyDescent="0.35">
      <c r="M329" s="2"/>
      <c r="N329" s="2"/>
      <c r="O329" s="2"/>
      <c r="P329" s="1"/>
    </row>
    <row r="330" spans="13:16" x14ac:dyDescent="0.35">
      <c r="M330" s="2"/>
      <c r="N330" s="2"/>
      <c r="O330" s="2"/>
      <c r="P330" s="1"/>
    </row>
    <row r="331" spans="13:16" x14ac:dyDescent="0.35">
      <c r="M331" s="2"/>
      <c r="N331" s="2"/>
      <c r="O331" s="2"/>
      <c r="P331" s="1"/>
    </row>
    <row r="332" spans="13:16" x14ac:dyDescent="0.35">
      <c r="M332" s="2"/>
      <c r="N332" s="2"/>
      <c r="O332" s="2"/>
      <c r="P332" s="1"/>
    </row>
    <row r="333" spans="13:16" x14ac:dyDescent="0.35">
      <c r="M333" s="2"/>
      <c r="N333" s="2"/>
      <c r="O333" s="2"/>
      <c r="P333" s="1"/>
    </row>
    <row r="334" spans="13:16" x14ac:dyDescent="0.35">
      <c r="M334" s="2"/>
      <c r="N334" s="2"/>
      <c r="O334" s="2"/>
      <c r="P334" s="1"/>
    </row>
    <row r="335" spans="13:16" x14ac:dyDescent="0.35">
      <c r="M335" s="2"/>
      <c r="N335" s="2"/>
      <c r="O335" s="2"/>
      <c r="P335" s="1"/>
    </row>
    <row r="336" spans="13:16" x14ac:dyDescent="0.35">
      <c r="M336" s="2"/>
      <c r="N336" s="2"/>
      <c r="O336" s="2"/>
      <c r="P336" s="1"/>
    </row>
    <row r="337" spans="13:16" x14ac:dyDescent="0.35">
      <c r="M337" s="2"/>
      <c r="N337" s="2"/>
      <c r="O337" s="2"/>
      <c r="P337" s="1"/>
    </row>
    <row r="338" spans="13:16" x14ac:dyDescent="0.35">
      <c r="M338" s="2"/>
      <c r="N338" s="2"/>
      <c r="O338" s="2"/>
      <c r="P338" s="1"/>
    </row>
    <row r="339" spans="13:16" x14ac:dyDescent="0.35">
      <c r="M339" s="2"/>
      <c r="N339" s="2"/>
      <c r="O339" s="2"/>
      <c r="P339" s="1"/>
    </row>
    <row r="340" spans="13:16" x14ac:dyDescent="0.35">
      <c r="M340" s="2"/>
      <c r="N340" s="2"/>
      <c r="O340" s="2"/>
      <c r="P340" s="1"/>
    </row>
    <row r="341" spans="13:16" x14ac:dyDescent="0.35">
      <c r="M341" s="2"/>
      <c r="N341" s="2"/>
      <c r="O341" s="2"/>
      <c r="P341" s="1"/>
    </row>
    <row r="342" spans="13:16" x14ac:dyDescent="0.35">
      <c r="M342" s="2"/>
      <c r="N342" s="2"/>
      <c r="O342" s="2"/>
      <c r="P342" s="1"/>
    </row>
    <row r="343" spans="13:16" x14ac:dyDescent="0.35">
      <c r="M343" s="2"/>
      <c r="N343" s="2"/>
      <c r="O343" s="2"/>
      <c r="P343" s="1"/>
    </row>
    <row r="344" spans="13:16" x14ac:dyDescent="0.35">
      <c r="M344" s="2"/>
      <c r="N344" s="2"/>
      <c r="O344" s="2"/>
      <c r="P344" s="1"/>
    </row>
    <row r="345" spans="13:16" x14ac:dyDescent="0.35">
      <c r="M345" s="2"/>
      <c r="N345" s="2"/>
      <c r="O345" s="2"/>
      <c r="P345" s="1"/>
    </row>
    <row r="346" spans="13:16" x14ac:dyDescent="0.35">
      <c r="M346" s="2"/>
      <c r="N346" s="2"/>
      <c r="O346" s="2"/>
      <c r="P346" s="1"/>
    </row>
    <row r="347" spans="13:16" x14ac:dyDescent="0.35">
      <c r="M347" s="2"/>
      <c r="N347" s="2"/>
      <c r="O347" s="2"/>
      <c r="P347" s="1"/>
    </row>
    <row r="348" spans="13:16" x14ac:dyDescent="0.35">
      <c r="M348" s="2"/>
      <c r="N348" s="2"/>
      <c r="O348" s="2"/>
      <c r="P348" s="1"/>
    </row>
    <row r="349" spans="13:16" x14ac:dyDescent="0.35">
      <c r="M349" s="2"/>
      <c r="N349" s="2"/>
      <c r="O349" s="2"/>
      <c r="P349" s="1"/>
    </row>
    <row r="350" spans="13:16" x14ac:dyDescent="0.35">
      <c r="M350" s="2"/>
      <c r="N350" s="2"/>
      <c r="O350" s="2"/>
      <c r="P350" s="1"/>
    </row>
    <row r="351" spans="13:16" x14ac:dyDescent="0.35">
      <c r="M351" s="2"/>
      <c r="N351" s="2"/>
      <c r="O351" s="2"/>
      <c r="P351" s="1"/>
    </row>
    <row r="352" spans="13:16" x14ac:dyDescent="0.35">
      <c r="M352" s="2"/>
      <c r="N352" s="2"/>
      <c r="O352" s="2"/>
      <c r="P352" s="1"/>
    </row>
    <row r="353" spans="13:16" x14ac:dyDescent="0.35">
      <c r="M353" s="2"/>
      <c r="N353" s="2"/>
      <c r="O353" s="2"/>
      <c r="P353" s="1"/>
    </row>
    <row r="354" spans="13:16" x14ac:dyDescent="0.35">
      <c r="M354" s="2"/>
      <c r="N354" s="2"/>
      <c r="O354" s="2"/>
      <c r="P354" s="1"/>
    </row>
    <row r="355" spans="13:16" x14ac:dyDescent="0.35">
      <c r="M355" s="2"/>
      <c r="N355" s="2"/>
      <c r="O355" s="2"/>
      <c r="P355" s="1"/>
    </row>
    <row r="356" spans="13:16" x14ac:dyDescent="0.35">
      <c r="M356" s="2"/>
      <c r="N356" s="2"/>
      <c r="O356" s="2"/>
      <c r="P356" s="1"/>
    </row>
    <row r="357" spans="13:16" x14ac:dyDescent="0.35">
      <c r="M357" s="2"/>
      <c r="N357" s="2"/>
      <c r="O357" s="2"/>
      <c r="P357" s="1"/>
    </row>
    <row r="358" spans="13:16" x14ac:dyDescent="0.35">
      <c r="M358" s="2"/>
      <c r="N358" s="2"/>
      <c r="O358" s="2"/>
      <c r="P358" s="1"/>
    </row>
    <row r="359" spans="13:16" x14ac:dyDescent="0.35">
      <c r="M359" s="2"/>
      <c r="N359" s="2"/>
      <c r="O359" s="2"/>
      <c r="P359" s="1"/>
    </row>
    <row r="360" spans="13:16" x14ac:dyDescent="0.35">
      <c r="M360" s="2"/>
      <c r="N360" s="2"/>
      <c r="O360" s="2"/>
      <c r="P360" s="1"/>
    </row>
    <row r="361" spans="13:16" x14ac:dyDescent="0.35">
      <c r="M361" s="2"/>
      <c r="N361" s="2"/>
      <c r="O361" s="2"/>
      <c r="P361" s="1"/>
    </row>
    <row r="362" spans="13:16" x14ac:dyDescent="0.35">
      <c r="M362" s="2"/>
      <c r="N362" s="2"/>
      <c r="O362" s="2"/>
      <c r="P362" s="1"/>
    </row>
  </sheetData>
  <phoneticPr fontId="2" type="noConversion"/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</documentManagement>
</p:properties>
</file>

<file path=customXml/itemProps1.xml><?xml version="1.0" encoding="utf-8"?>
<ds:datastoreItem xmlns:ds="http://schemas.openxmlformats.org/officeDocument/2006/customXml" ds:itemID="{57D34A3C-3774-4D91-9803-8A013DE1F05D}"/>
</file>

<file path=customXml/itemProps2.xml><?xml version="1.0" encoding="utf-8"?>
<ds:datastoreItem xmlns:ds="http://schemas.openxmlformats.org/officeDocument/2006/customXml" ds:itemID="{AC843C87-8AF5-48F8-896A-FFFCBF490039}"/>
</file>

<file path=customXml/itemProps3.xml><?xml version="1.0" encoding="utf-8"?>
<ds:datastoreItem xmlns:ds="http://schemas.openxmlformats.org/officeDocument/2006/customXml" ds:itemID="{E40E2C0A-21BE-4F42-A415-6D4EC6210C09}"/>
</file>

<file path=customXml/itemProps4.xml><?xml version="1.0" encoding="utf-8"?>
<ds:datastoreItem xmlns:ds="http://schemas.openxmlformats.org/officeDocument/2006/customXml" ds:itemID="{704B6F28-A100-4471-95B4-7CACDB21B8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Til R</vt:lpstr>
      <vt:lpstr>Beregning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Helen Heien</dc:creator>
  <cp:lastModifiedBy>Mona Helen Heien</cp:lastModifiedBy>
  <dcterms:created xsi:type="dcterms:W3CDTF">2023-12-06T10:09:30Z</dcterms:created>
  <dcterms:modified xsi:type="dcterms:W3CDTF">2023-12-06T10:22:39Z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NVE_Dokumenttype">
    <vt:lpwstr/>
  </property>
</Properties>
</file>